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defaultThemeVersion="124226"/>
  <mc:AlternateContent xmlns:mc="http://schemas.openxmlformats.org/markup-compatibility/2006">
    <mc:Choice Requires="x15">
      <x15ac:absPath xmlns:x15ac="http://schemas.microsoft.com/office/spreadsheetml/2010/11/ac" url="https://medicalpackaging.sharepoint.com/sites/HygienaUKMarketing-Design/Shared Documents/Design/Technical Writing/Uploads/"/>
    </mc:Choice>
  </mc:AlternateContent>
  <xr:revisionPtr revIDLastSave="0" documentId="8_{417BEE82-F63E-4D55-9557-9C37B64F38C2}" xr6:coauthVersionLast="47" xr6:coauthVersionMax="47" xr10:uidLastSave="{00000000-0000-0000-0000-000000000000}"/>
  <workbookProtection workbookPassword="CC17" lockStructure="1"/>
  <bookViews>
    <workbookView xWindow="-120" yWindow="-120" windowWidth="29040" windowHeight="15720" activeTab="1" xr2:uid="{71C0D193-B4C5-4A46-815E-543514BDA819}"/>
  </bookViews>
  <sheets>
    <sheet name="Instructions" sheetId="3" r:id="rId1"/>
    <sheet name="Quantification" sheetId="1" r:id="rId2"/>
    <sheet name="Instrument Data" sheetId="2" r:id="rId3"/>
    <sheet name="Formul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I27"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K23" i="1"/>
  <c r="N28" i="1"/>
  <c r="O28" i="1"/>
  <c r="P28" i="1"/>
  <c r="N29" i="1"/>
  <c r="O29" i="1"/>
  <c r="P29" i="1"/>
  <c r="N30" i="1"/>
  <c r="O30" i="1"/>
  <c r="P30" i="1"/>
  <c r="N31" i="1"/>
  <c r="O31" i="1"/>
  <c r="P31" i="1"/>
  <c r="N32" i="1"/>
  <c r="O32" i="1"/>
  <c r="P32" i="1"/>
  <c r="N33" i="1"/>
  <c r="O33" i="1"/>
  <c r="P33" i="1"/>
  <c r="N34" i="1"/>
  <c r="O34" i="1"/>
  <c r="P34" i="1"/>
  <c r="N35" i="1"/>
  <c r="O35" i="1"/>
  <c r="P35" i="1"/>
  <c r="N36" i="1"/>
  <c r="O36" i="1"/>
  <c r="P36" i="1"/>
  <c r="N37" i="1"/>
  <c r="O37" i="1"/>
  <c r="P37" i="1"/>
  <c r="N38" i="1"/>
  <c r="O38" i="1"/>
  <c r="P38" i="1"/>
  <c r="N39" i="1"/>
  <c r="O39" i="1"/>
  <c r="P39" i="1"/>
  <c r="N40" i="1"/>
  <c r="O40" i="1"/>
  <c r="P40" i="1"/>
  <c r="N41" i="1"/>
  <c r="O41" i="1"/>
  <c r="P41" i="1"/>
  <c r="N42" i="1"/>
  <c r="O42" i="1"/>
  <c r="P42" i="1"/>
  <c r="N43" i="1"/>
  <c r="O43" i="1"/>
  <c r="N44" i="1"/>
  <c r="O44" i="1"/>
  <c r="P44" i="1"/>
  <c r="N45" i="1"/>
  <c r="O45" i="1"/>
  <c r="P45" i="1"/>
  <c r="N46" i="1"/>
  <c r="O46" i="1"/>
  <c r="P46" i="1"/>
  <c r="N47" i="1"/>
  <c r="O47" i="1"/>
  <c r="P47" i="1"/>
  <c r="N48" i="1"/>
  <c r="O48" i="1"/>
  <c r="P48" i="1"/>
  <c r="N49" i="1"/>
  <c r="O49" i="1"/>
  <c r="P49" i="1"/>
  <c r="N50" i="1"/>
  <c r="O50" i="1"/>
  <c r="P50" i="1"/>
  <c r="N51" i="1"/>
  <c r="O51" i="1"/>
  <c r="N52" i="1"/>
  <c r="O52" i="1"/>
  <c r="P52" i="1"/>
  <c r="N53" i="1"/>
  <c r="O53" i="1"/>
  <c r="P53" i="1"/>
  <c r="N54" i="1"/>
  <c r="O54" i="1"/>
  <c r="P54" i="1"/>
  <c r="N55" i="1"/>
  <c r="O55" i="1"/>
  <c r="P55" i="1"/>
  <c r="N56" i="1"/>
  <c r="O56" i="1"/>
  <c r="P56" i="1"/>
  <c r="N57" i="1"/>
  <c r="O57" i="1"/>
  <c r="P57" i="1"/>
  <c r="N58" i="1"/>
  <c r="O58" i="1"/>
  <c r="P58" i="1"/>
  <c r="N59" i="1"/>
  <c r="O59" i="1"/>
  <c r="P59" i="1"/>
  <c r="N60" i="1"/>
  <c r="O60" i="1"/>
  <c r="P60" i="1"/>
  <c r="N61" i="1"/>
  <c r="O61" i="1"/>
  <c r="P61" i="1"/>
  <c r="N62" i="1"/>
  <c r="O62" i="1"/>
  <c r="P62" i="1"/>
  <c r="N63" i="1"/>
  <c r="O63" i="1"/>
  <c r="P63" i="1"/>
  <c r="N64" i="1"/>
  <c r="O64" i="1"/>
  <c r="P64" i="1"/>
  <c r="N65" i="1"/>
  <c r="O65" i="1"/>
  <c r="P65" i="1"/>
  <c r="N66" i="1"/>
  <c r="O66" i="1"/>
  <c r="P66" i="1"/>
  <c r="N67" i="1"/>
  <c r="O67" i="1"/>
  <c r="P67" i="1"/>
  <c r="N68" i="1"/>
  <c r="O68" i="1"/>
  <c r="P68" i="1"/>
  <c r="N69" i="1"/>
  <c r="O69" i="1"/>
  <c r="P69" i="1"/>
  <c r="N70" i="1"/>
  <c r="O70" i="1"/>
  <c r="P70" i="1"/>
  <c r="N71" i="1"/>
  <c r="O71" i="1"/>
  <c r="P71" i="1"/>
  <c r="N72" i="1"/>
  <c r="O72" i="1"/>
  <c r="P72" i="1"/>
  <c r="N73" i="1"/>
  <c r="O73" i="1"/>
  <c r="P73" i="1"/>
  <c r="N74" i="1"/>
  <c r="O74" i="1"/>
  <c r="P74" i="1"/>
  <c r="N75" i="1"/>
  <c r="O75" i="1"/>
  <c r="P75" i="1"/>
  <c r="N76" i="1"/>
  <c r="O76" i="1"/>
  <c r="P76" i="1"/>
  <c r="N77" i="1"/>
  <c r="O77" i="1"/>
  <c r="P77" i="1"/>
  <c r="N78" i="1"/>
  <c r="O78" i="1"/>
  <c r="P78" i="1"/>
  <c r="N79" i="1"/>
  <c r="O79" i="1"/>
  <c r="P79" i="1"/>
  <c r="N80" i="1"/>
  <c r="O80" i="1"/>
  <c r="P80" i="1"/>
  <c r="N81" i="1"/>
  <c r="O81" i="1"/>
  <c r="P81" i="1"/>
  <c r="N82" i="1"/>
  <c r="O82" i="1"/>
  <c r="P82" i="1"/>
  <c r="N83" i="1"/>
  <c r="O83" i="1"/>
  <c r="N84" i="1"/>
  <c r="O84" i="1"/>
  <c r="P84" i="1"/>
  <c r="N85" i="1"/>
  <c r="O85" i="1"/>
  <c r="P85" i="1"/>
  <c r="N86" i="1"/>
  <c r="O86" i="1"/>
  <c r="P86" i="1"/>
  <c r="N87" i="1"/>
  <c r="O87" i="1"/>
  <c r="P87" i="1"/>
  <c r="N88" i="1"/>
  <c r="O88" i="1"/>
  <c r="P88" i="1"/>
  <c r="N89" i="1"/>
  <c r="O89" i="1"/>
  <c r="P89" i="1"/>
  <c r="N90" i="1"/>
  <c r="O90" i="1"/>
  <c r="P90" i="1"/>
  <c r="N91" i="1"/>
  <c r="O91" i="1"/>
  <c r="P91" i="1"/>
  <c r="N92" i="1"/>
  <c r="O92" i="1"/>
  <c r="P92" i="1"/>
  <c r="N93" i="1"/>
  <c r="O93" i="1"/>
  <c r="P93" i="1"/>
  <c r="N94" i="1"/>
  <c r="O94" i="1"/>
  <c r="P94" i="1"/>
  <c r="N95" i="1"/>
  <c r="O95" i="1"/>
  <c r="P95" i="1"/>
  <c r="N96" i="1"/>
  <c r="O96" i="1"/>
  <c r="P96" i="1"/>
  <c r="N97" i="1"/>
  <c r="O97" i="1"/>
  <c r="P97" i="1"/>
  <c r="N98" i="1"/>
  <c r="O98" i="1"/>
  <c r="P98" i="1"/>
  <c r="N99" i="1"/>
  <c r="O99" i="1"/>
  <c r="P99" i="1"/>
  <c r="N100" i="1"/>
  <c r="O100" i="1"/>
  <c r="P100" i="1"/>
  <c r="N101" i="1"/>
  <c r="O101" i="1"/>
  <c r="P101" i="1"/>
  <c r="N102" i="1"/>
  <c r="O102" i="1"/>
  <c r="P102" i="1"/>
  <c r="N103" i="1"/>
  <c r="O103" i="1"/>
  <c r="P103" i="1"/>
  <c r="N104" i="1"/>
  <c r="O104" i="1"/>
  <c r="P104" i="1"/>
  <c r="N105" i="1"/>
  <c r="O105" i="1"/>
  <c r="P105" i="1"/>
  <c r="N106" i="1"/>
  <c r="O106" i="1"/>
  <c r="P106" i="1"/>
  <c r="N107" i="1"/>
  <c r="O107" i="1"/>
  <c r="P107" i="1"/>
  <c r="N108" i="1"/>
  <c r="O108" i="1"/>
  <c r="P108" i="1"/>
  <c r="N109" i="1"/>
  <c r="O109" i="1"/>
  <c r="P109" i="1"/>
  <c r="N110" i="1"/>
  <c r="O110" i="1"/>
  <c r="P110" i="1"/>
  <c r="N111" i="1"/>
  <c r="O111" i="1"/>
  <c r="P111" i="1"/>
  <c r="N112" i="1"/>
  <c r="O112" i="1"/>
  <c r="P112" i="1"/>
  <c r="N113" i="1"/>
  <c r="O113" i="1"/>
  <c r="P113" i="1"/>
  <c r="N114" i="1"/>
  <c r="O114" i="1"/>
  <c r="P114" i="1"/>
  <c r="N115" i="1"/>
  <c r="O115" i="1"/>
  <c r="P115" i="1"/>
  <c r="N116" i="1"/>
  <c r="O116" i="1"/>
  <c r="P116" i="1"/>
  <c r="N117" i="1"/>
  <c r="O117" i="1"/>
  <c r="P117" i="1"/>
  <c r="N118" i="1"/>
  <c r="O118" i="1"/>
  <c r="P118" i="1"/>
  <c r="N119" i="1"/>
  <c r="O119" i="1"/>
  <c r="P119" i="1"/>
  <c r="N120" i="1"/>
  <c r="O120" i="1"/>
  <c r="P120" i="1"/>
  <c r="K43" i="1"/>
  <c r="L43" i="1"/>
  <c r="M43" i="1"/>
  <c r="K44" i="1"/>
  <c r="L44" i="1"/>
  <c r="M44" i="1"/>
  <c r="K45" i="1"/>
  <c r="L45" i="1"/>
  <c r="M45" i="1"/>
  <c r="K46" i="1"/>
  <c r="L46" i="1"/>
  <c r="M46" i="1"/>
  <c r="K47" i="1"/>
  <c r="L47" i="1"/>
  <c r="M47" i="1"/>
  <c r="K48" i="1"/>
  <c r="L48" i="1"/>
  <c r="M48" i="1"/>
  <c r="K49" i="1"/>
  <c r="L49" i="1"/>
  <c r="M49" i="1"/>
  <c r="K50" i="1"/>
  <c r="L50" i="1"/>
  <c r="M50" i="1"/>
  <c r="K51" i="1"/>
  <c r="L51" i="1"/>
  <c r="M51" i="1"/>
  <c r="K52" i="1"/>
  <c r="L52" i="1"/>
  <c r="M52" i="1"/>
  <c r="K53" i="1"/>
  <c r="L53" i="1"/>
  <c r="M53" i="1"/>
  <c r="K54" i="1"/>
  <c r="L54" i="1"/>
  <c r="M54" i="1"/>
  <c r="K55" i="1"/>
  <c r="L55" i="1"/>
  <c r="M55" i="1"/>
  <c r="K56" i="1"/>
  <c r="L56" i="1"/>
  <c r="M56" i="1"/>
  <c r="K57" i="1"/>
  <c r="L57" i="1"/>
  <c r="M57" i="1"/>
  <c r="K58" i="1"/>
  <c r="L58" i="1"/>
  <c r="M58" i="1"/>
  <c r="K59" i="1"/>
  <c r="L59" i="1"/>
  <c r="M59" i="1"/>
  <c r="K60" i="1"/>
  <c r="L60" i="1"/>
  <c r="M60" i="1"/>
  <c r="K61" i="1"/>
  <c r="L61" i="1"/>
  <c r="M61" i="1"/>
  <c r="K62" i="1"/>
  <c r="L62" i="1"/>
  <c r="M62" i="1"/>
  <c r="K63" i="1"/>
  <c r="L63" i="1"/>
  <c r="M63" i="1"/>
  <c r="K64" i="1"/>
  <c r="L64" i="1"/>
  <c r="M64" i="1"/>
  <c r="K65" i="1"/>
  <c r="L65" i="1"/>
  <c r="M65" i="1"/>
  <c r="K66" i="1"/>
  <c r="L66" i="1"/>
  <c r="M66" i="1"/>
  <c r="K67" i="1"/>
  <c r="L67" i="1"/>
  <c r="M67" i="1"/>
  <c r="K68" i="1"/>
  <c r="L68" i="1"/>
  <c r="M68" i="1"/>
  <c r="K69" i="1"/>
  <c r="L69" i="1"/>
  <c r="M69" i="1"/>
  <c r="K70" i="1"/>
  <c r="L70" i="1"/>
  <c r="M70" i="1"/>
  <c r="K71" i="1"/>
  <c r="L71" i="1"/>
  <c r="M71" i="1"/>
  <c r="K72" i="1"/>
  <c r="L72" i="1"/>
  <c r="M72" i="1"/>
  <c r="K73" i="1"/>
  <c r="L73" i="1"/>
  <c r="M73" i="1"/>
  <c r="K74" i="1"/>
  <c r="L74" i="1"/>
  <c r="M74" i="1"/>
  <c r="K75" i="1"/>
  <c r="L75" i="1"/>
  <c r="M75" i="1"/>
  <c r="K76" i="1"/>
  <c r="L76" i="1"/>
  <c r="M76" i="1"/>
  <c r="K77" i="1"/>
  <c r="L77" i="1"/>
  <c r="M77" i="1"/>
  <c r="K78" i="1"/>
  <c r="L78" i="1"/>
  <c r="M78" i="1"/>
  <c r="K79" i="1"/>
  <c r="L79" i="1"/>
  <c r="M79" i="1"/>
  <c r="K80" i="1"/>
  <c r="L80" i="1"/>
  <c r="M80" i="1"/>
  <c r="K81" i="1"/>
  <c r="L81" i="1"/>
  <c r="M81" i="1"/>
  <c r="K82" i="1"/>
  <c r="L82" i="1"/>
  <c r="M82" i="1"/>
  <c r="K83" i="1"/>
  <c r="L83" i="1"/>
  <c r="M83" i="1"/>
  <c r="K84" i="1"/>
  <c r="L84" i="1"/>
  <c r="M84" i="1"/>
  <c r="K85" i="1"/>
  <c r="L85" i="1"/>
  <c r="M85" i="1"/>
  <c r="K86" i="1"/>
  <c r="L86" i="1"/>
  <c r="M86" i="1"/>
  <c r="K87" i="1"/>
  <c r="L87" i="1"/>
  <c r="M87" i="1"/>
  <c r="K88" i="1"/>
  <c r="L88" i="1"/>
  <c r="M88" i="1"/>
  <c r="K89" i="1"/>
  <c r="L89" i="1"/>
  <c r="M89" i="1"/>
  <c r="K90" i="1"/>
  <c r="L90" i="1"/>
  <c r="M90" i="1"/>
  <c r="K91" i="1"/>
  <c r="L91" i="1"/>
  <c r="M91" i="1"/>
  <c r="K92" i="1"/>
  <c r="L92" i="1"/>
  <c r="M92" i="1"/>
  <c r="K93" i="1"/>
  <c r="L93" i="1"/>
  <c r="M93" i="1"/>
  <c r="K94" i="1"/>
  <c r="L94" i="1"/>
  <c r="M94" i="1"/>
  <c r="K95" i="1"/>
  <c r="L95" i="1"/>
  <c r="M95" i="1"/>
  <c r="K96" i="1"/>
  <c r="L96" i="1"/>
  <c r="M96" i="1"/>
  <c r="K97" i="1"/>
  <c r="L97" i="1"/>
  <c r="M97" i="1"/>
  <c r="K98" i="1"/>
  <c r="L98" i="1"/>
  <c r="M98" i="1"/>
  <c r="K99" i="1"/>
  <c r="L99" i="1"/>
  <c r="M99" i="1"/>
  <c r="K100" i="1"/>
  <c r="L100" i="1"/>
  <c r="M100" i="1"/>
  <c r="K101" i="1"/>
  <c r="L101" i="1"/>
  <c r="M101" i="1"/>
  <c r="K102" i="1"/>
  <c r="L102" i="1"/>
  <c r="M102" i="1"/>
  <c r="K103" i="1"/>
  <c r="L103" i="1"/>
  <c r="M103" i="1"/>
  <c r="K104" i="1"/>
  <c r="L104" i="1"/>
  <c r="M104" i="1"/>
  <c r="K105" i="1"/>
  <c r="L105" i="1"/>
  <c r="M105" i="1"/>
  <c r="K106" i="1"/>
  <c r="L106" i="1"/>
  <c r="M106" i="1"/>
  <c r="K107" i="1"/>
  <c r="L107" i="1"/>
  <c r="M107" i="1"/>
  <c r="K108" i="1"/>
  <c r="L108" i="1"/>
  <c r="M108" i="1"/>
  <c r="K109" i="1"/>
  <c r="L109" i="1"/>
  <c r="M109" i="1"/>
  <c r="K110" i="1"/>
  <c r="L110" i="1"/>
  <c r="M110" i="1"/>
  <c r="K112" i="1"/>
  <c r="L112" i="1"/>
  <c r="M112" i="1"/>
  <c r="K113" i="1"/>
  <c r="L113" i="1"/>
  <c r="M113" i="1"/>
  <c r="K114" i="1"/>
  <c r="L114" i="1"/>
  <c r="M114" i="1"/>
  <c r="K116" i="1"/>
  <c r="L116" i="1"/>
  <c r="M116" i="1"/>
  <c r="K117" i="1"/>
  <c r="L117" i="1"/>
  <c r="M117" i="1"/>
  <c r="K118" i="1"/>
  <c r="L118" i="1"/>
  <c r="M118" i="1"/>
  <c r="K119" i="1"/>
  <c r="L119" i="1"/>
  <c r="M119" i="1"/>
  <c r="K120" i="1"/>
  <c r="L120" i="1"/>
  <c r="M120" i="1"/>
  <c r="N27" i="1"/>
  <c r="O27" i="1"/>
  <c r="P27" i="1"/>
  <c r="G8" i="1"/>
  <c r="P83" i="1"/>
  <c r="P51" i="1"/>
  <c r="P43" i="1"/>
  <c r="J23" i="1"/>
  <c r="G23" i="1"/>
  <c r="G9" i="1"/>
  <c r="G10" i="1"/>
  <c r="J15" i="1"/>
  <c r="G11" i="1"/>
  <c r="K24" i="1"/>
  <c r="J24" i="1"/>
  <c r="G24" i="1"/>
  <c r="K42" i="1"/>
  <c r="L42" i="1"/>
  <c r="M42" i="1"/>
  <c r="K35" i="1"/>
  <c r="L35" i="1"/>
  <c r="M35" i="1"/>
  <c r="K32" i="1"/>
  <c r="L32" i="1"/>
  <c r="M32" i="1"/>
  <c r="K38" i="1"/>
  <c r="L38" i="1"/>
  <c r="M38" i="1"/>
  <c r="K31" i="1"/>
  <c r="L31" i="1"/>
  <c r="M31" i="1"/>
  <c r="K34" i="1"/>
  <c r="L34" i="1"/>
  <c r="M34" i="1"/>
  <c r="K28" i="1"/>
  <c r="L28" i="1"/>
  <c r="M28" i="1"/>
  <c r="K39" i="1"/>
  <c r="L39" i="1"/>
  <c r="M39" i="1"/>
  <c r="K30" i="1"/>
  <c r="L30" i="1"/>
  <c r="M30" i="1"/>
  <c r="K36" i="1"/>
  <c r="L36" i="1"/>
  <c r="M36" i="1"/>
  <c r="K40" i="1"/>
  <c r="L40" i="1"/>
  <c r="M40" i="1"/>
  <c r="K37" i="1"/>
  <c r="L37" i="1"/>
  <c r="M37" i="1"/>
  <c r="K41" i="1"/>
  <c r="L41" i="1"/>
  <c r="M41" i="1"/>
  <c r="K27" i="1"/>
  <c r="L27" i="1"/>
  <c r="M27" i="1"/>
  <c r="J13" i="1"/>
  <c r="J16" i="1"/>
  <c r="D16" i="1"/>
  <c r="K15" i="1"/>
  <c r="E15" i="1"/>
  <c r="D15" i="1"/>
  <c r="J14" i="1"/>
  <c r="K14" i="1"/>
  <c r="J17" i="1"/>
  <c r="J111" i="1"/>
  <c r="K111" i="1"/>
  <c r="L111" i="1"/>
  <c r="M111" i="1"/>
  <c r="D13" i="1"/>
  <c r="J105" i="1"/>
  <c r="J107" i="1"/>
  <c r="J77" i="1"/>
  <c r="J88" i="1"/>
  <c r="J98" i="1"/>
  <c r="J86" i="1"/>
  <c r="J43" i="1"/>
  <c r="J64" i="1"/>
  <c r="J71" i="1"/>
  <c r="J118" i="1"/>
  <c r="J51" i="1"/>
  <c r="J117" i="1"/>
  <c r="J119" i="1"/>
  <c r="J54" i="1"/>
  <c r="J33" i="1"/>
  <c r="K33" i="1"/>
  <c r="L33" i="1"/>
  <c r="M33" i="1"/>
  <c r="J83" i="1"/>
  <c r="J41" i="1"/>
  <c r="J56" i="1"/>
  <c r="J108" i="1"/>
  <c r="J102" i="1"/>
  <c r="J67" i="1"/>
  <c r="J104" i="1"/>
  <c r="J78" i="1"/>
  <c r="J45" i="1"/>
  <c r="J81" i="1"/>
  <c r="J40" i="1"/>
  <c r="J75" i="1"/>
  <c r="J32" i="1"/>
  <c r="J114" i="1"/>
  <c r="J37" i="1"/>
  <c r="J85" i="1"/>
  <c r="J80" i="1"/>
  <c r="J90" i="1"/>
  <c r="J74" i="1"/>
  <c r="J63" i="1"/>
  <c r="J65" i="1"/>
  <c r="J46" i="1"/>
  <c r="J29" i="1"/>
  <c r="K29" i="1"/>
  <c r="L29" i="1"/>
  <c r="M29" i="1"/>
  <c r="J76" i="1"/>
  <c r="J34" i="1"/>
  <c r="J103" i="1"/>
  <c r="J42" i="1"/>
  <c r="J97" i="1"/>
  <c r="J55" i="1"/>
  <c r="J110" i="1"/>
  <c r="J120" i="1"/>
  <c r="J49" i="1"/>
  <c r="J100" i="1"/>
  <c r="J58" i="1"/>
  <c r="J38" i="1"/>
  <c r="J89" i="1"/>
  <c r="J70" i="1"/>
  <c r="J27" i="1"/>
  <c r="J35" i="1"/>
  <c r="J79" i="1"/>
  <c r="J93" i="1"/>
  <c r="J72" i="1"/>
  <c r="J87" i="1"/>
  <c r="J57" i="1"/>
  <c r="J60" i="1"/>
  <c r="J48" i="1"/>
  <c r="J50" i="1"/>
  <c r="J66" i="1"/>
  <c r="D14" i="1"/>
  <c r="J116" i="1"/>
  <c r="J62" i="1"/>
  <c r="J92" i="1"/>
  <c r="J61" i="1"/>
  <c r="J96" i="1"/>
  <c r="J36" i="1"/>
  <c r="J91" i="1"/>
  <c r="J52" i="1"/>
  <c r="J109" i="1"/>
  <c r="J39" i="1"/>
  <c r="J113" i="1"/>
  <c r="J101" i="1"/>
  <c r="J69" i="1"/>
  <c r="J44" i="1"/>
  <c r="J73" i="1"/>
  <c r="J84" i="1"/>
  <c r="D17" i="1"/>
  <c r="J28" i="1"/>
  <c r="J59" i="1"/>
  <c r="J99" i="1"/>
  <c r="J31" i="1"/>
  <c r="J30" i="1"/>
  <c r="J68" i="1"/>
  <c r="J106" i="1"/>
  <c r="J115" i="1"/>
  <c r="K115" i="1"/>
  <c r="L115" i="1"/>
  <c r="M115" i="1"/>
  <c r="J53" i="1"/>
  <c r="J47" i="1"/>
  <c r="J94" i="1"/>
  <c r="J82" i="1"/>
  <c r="J112" i="1"/>
  <c r="J95" i="1"/>
  <c r="Q89" i="1"/>
  <c r="R89" i="1"/>
  <c r="Q87" i="1"/>
  <c r="R87" i="1"/>
  <c r="Q33" i="1"/>
  <c r="R33" i="1"/>
  <c r="Q34" i="1"/>
  <c r="R34" i="1"/>
  <c r="Q84" i="1"/>
  <c r="R84" i="1"/>
  <c r="Q103" i="1"/>
  <c r="R103" i="1"/>
  <c r="Q68" i="1"/>
  <c r="R68" i="1"/>
  <c r="Q114" i="1"/>
  <c r="R114" i="1"/>
  <c r="Q42" i="1"/>
  <c r="R42" i="1"/>
  <c r="Q75" i="1"/>
  <c r="R75" i="1"/>
  <c r="Q70" i="1"/>
  <c r="R70" i="1"/>
  <c r="Q85" i="1"/>
  <c r="R85" i="1"/>
  <c r="Q107" i="1"/>
  <c r="R107" i="1"/>
  <c r="Q44" i="1"/>
  <c r="R44" i="1"/>
  <c r="Q72" i="1"/>
  <c r="R72" i="1"/>
  <c r="Q109" i="1"/>
  <c r="R109" i="1"/>
  <c r="Q67" i="1"/>
  <c r="R67" i="1"/>
  <c r="Q98" i="1"/>
  <c r="R98" i="1"/>
  <c r="Q48" i="1"/>
  <c r="R48" i="1"/>
  <c r="Q43" i="1"/>
  <c r="R43" i="1"/>
  <c r="Q112" i="1"/>
  <c r="R112" i="1"/>
  <c r="Q120" i="1"/>
  <c r="R120" i="1"/>
  <c r="Q38" i="1"/>
  <c r="R38" i="1"/>
  <c r="Q49" i="1"/>
  <c r="R49" i="1"/>
  <c r="Q55" i="1"/>
  <c r="R55" i="1"/>
  <c r="Q100" i="1"/>
  <c r="R100" i="1"/>
  <c r="Q92" i="1"/>
  <c r="R92" i="1"/>
  <c r="Q46" i="1"/>
  <c r="R46" i="1"/>
  <c r="Q118" i="1"/>
  <c r="R118" i="1"/>
  <c r="Q64" i="1"/>
  <c r="R64" i="1"/>
  <c r="Q35" i="1"/>
  <c r="R35" i="1"/>
  <c r="Q95" i="1"/>
  <c r="R95" i="1"/>
  <c r="Q104" i="1"/>
  <c r="R104" i="1"/>
  <c r="Q58" i="1"/>
  <c r="R58" i="1"/>
  <c r="Q31" i="1"/>
  <c r="R31" i="1"/>
  <c r="Q96" i="1"/>
  <c r="R96" i="1"/>
  <c r="Q76" i="1"/>
  <c r="R76" i="1"/>
  <c r="Q115" i="1"/>
  <c r="R115" i="1"/>
  <c r="Q30" i="1"/>
  <c r="R30" i="1"/>
  <c r="Q110" i="1"/>
  <c r="R110" i="1"/>
  <c r="Q117" i="1"/>
  <c r="R117" i="1"/>
  <c r="Q80" i="1"/>
  <c r="R80" i="1"/>
  <c r="Q66" i="1"/>
  <c r="R66" i="1"/>
  <c r="Q69" i="1"/>
  <c r="R69" i="1"/>
  <c r="Q52" i="1"/>
  <c r="R52" i="1"/>
  <c r="Q111" i="1"/>
  <c r="R111" i="1"/>
  <c r="Q45" i="1"/>
  <c r="R45" i="1"/>
  <c r="Q29" i="1"/>
  <c r="R29" i="1"/>
  <c r="Q47" i="1"/>
  <c r="R47" i="1"/>
  <c r="E14" i="1"/>
  <c r="Q94" i="1"/>
  <c r="R94" i="1"/>
  <c r="Q90" i="1"/>
  <c r="R90" i="1"/>
  <c r="Q65" i="1"/>
  <c r="R65" i="1"/>
  <c r="Q39" i="1"/>
  <c r="R39" i="1"/>
  <c r="Q99" i="1"/>
  <c r="R99" i="1"/>
  <c r="Q37" i="1"/>
  <c r="R37" i="1"/>
  <c r="Q102" i="1"/>
  <c r="R102" i="1"/>
  <c r="Q101" i="1"/>
  <c r="R101" i="1"/>
  <c r="Q71" i="1"/>
  <c r="R71" i="1"/>
  <c r="Q27" i="1"/>
  <c r="R27" i="1"/>
  <c r="Q51" i="1"/>
  <c r="R51" i="1"/>
  <c r="Q57" i="1"/>
  <c r="R57" i="1"/>
  <c r="Q74" i="1"/>
  <c r="R74" i="1"/>
  <c r="Q50" i="1"/>
  <c r="R50" i="1"/>
  <c r="Q54" i="1"/>
  <c r="R54" i="1"/>
  <c r="Q105" i="1"/>
  <c r="R105" i="1"/>
  <c r="Q60" i="1"/>
  <c r="R60" i="1"/>
  <c r="Q106" i="1"/>
  <c r="R106" i="1"/>
  <c r="Q86" i="1"/>
  <c r="R86" i="1"/>
  <c r="Q83" i="1"/>
  <c r="R83" i="1"/>
  <c r="Q93" i="1"/>
  <c r="R93" i="1"/>
  <c r="Q97" i="1"/>
  <c r="R97" i="1"/>
  <c r="Q78" i="1"/>
  <c r="R78" i="1"/>
  <c r="Q41" i="1"/>
  <c r="R41" i="1"/>
  <c r="Q32" i="1"/>
  <c r="R32" i="1"/>
  <c r="Q53" i="1"/>
  <c r="R53" i="1"/>
  <c r="Q116" i="1"/>
  <c r="R116" i="1"/>
  <c r="Q61" i="1"/>
  <c r="R61" i="1"/>
  <c r="Q113" i="1"/>
  <c r="R113" i="1"/>
  <c r="Q40" i="1"/>
  <c r="R40" i="1"/>
  <c r="Q119" i="1"/>
  <c r="R119" i="1"/>
  <c r="Q79" i="1"/>
  <c r="R79" i="1"/>
  <c r="Q63" i="1"/>
  <c r="R63" i="1"/>
  <c r="Q91" i="1"/>
  <c r="R91" i="1"/>
  <c r="Q81" i="1"/>
  <c r="R81" i="1"/>
  <c r="Q28" i="1"/>
  <c r="R28" i="1"/>
  <c r="Q108" i="1"/>
  <c r="R108" i="1"/>
  <c r="Q77" i="1"/>
  <c r="R77" i="1"/>
  <c r="Q59" i="1"/>
  <c r="R59" i="1"/>
  <c r="Q36" i="1"/>
  <c r="R36" i="1"/>
  <c r="Q73" i="1"/>
  <c r="R73" i="1"/>
  <c r="Q82" i="1"/>
  <c r="R82" i="1"/>
  <c r="Q62" i="1"/>
  <c r="R62" i="1"/>
  <c r="Q56" i="1"/>
  <c r="R56" i="1"/>
  <c r="Q88" i="1"/>
  <c r="R88" i="1"/>
</calcChain>
</file>

<file path=xl/sharedStrings.xml><?xml version="1.0" encoding="utf-8"?>
<sst xmlns="http://schemas.openxmlformats.org/spreadsheetml/2006/main" count="139" uniqueCount="130">
  <si>
    <t>Negative Control</t>
  </si>
  <si>
    <t xml:space="preserve">Log </t>
  </si>
  <si>
    <t>Cq  [FAM] array 1</t>
  </si>
  <si>
    <t>Cq  [FAM] array 2</t>
  </si>
  <si>
    <t>Comment</t>
  </si>
  <si>
    <r>
      <t>R</t>
    </r>
    <r>
      <rPr>
        <b/>
        <vertAlign val="superscript"/>
        <sz val="12"/>
        <rFont val="Arial"/>
        <family val="2"/>
      </rPr>
      <t>2</t>
    </r>
    <r>
      <rPr>
        <b/>
        <sz val="12"/>
        <rFont val="Arial"/>
        <family val="2"/>
      </rPr>
      <t xml:space="preserve"> =</t>
    </r>
  </si>
  <si>
    <t>Please enter CONTROLS data in orange fields!</t>
  </si>
  <si>
    <t>Please enter SAMPLE data in green fields!</t>
  </si>
  <si>
    <t>Date:</t>
  </si>
  <si>
    <t>Experiment:</t>
  </si>
  <si>
    <t>Instructions</t>
  </si>
  <si>
    <t>General</t>
  </si>
  <si>
    <t>Step 1</t>
  </si>
  <si>
    <t>Enter standard curve data</t>
  </si>
  <si>
    <t>Step 2</t>
  </si>
  <si>
    <t>Enter control sample data</t>
  </si>
  <si>
    <t>Step 3</t>
  </si>
  <si>
    <t>Enter sample information</t>
  </si>
  <si>
    <t>Step 4</t>
  </si>
  <si>
    <t>Enter sample data</t>
  </si>
  <si>
    <t>Abbreviations</t>
  </si>
  <si>
    <t>Cq</t>
  </si>
  <si>
    <t xml:space="preserve"> IC result</t>
  </si>
  <si>
    <t>Cq IC      [HEX]</t>
  </si>
  <si>
    <t>Quantification Cycles (synonyms: Ct (cycle threshold) or Cp (crossing point))</t>
  </si>
  <si>
    <t>Copy data from PCR software</t>
  </si>
  <si>
    <t xml:space="preserve"> </t>
  </si>
  <si>
    <t>QM-Dokumentation der Formeln</t>
  </si>
  <si>
    <t>Geprüft 
Kürzel</t>
  </si>
  <si>
    <t>Feld</t>
  </si>
  <si>
    <t>Zu berechnender Wert</t>
  </si>
  <si>
    <t>Erläuterung</t>
  </si>
  <si>
    <t>Beschreibung der Formel</t>
  </si>
  <si>
    <t>Verdünnungsreihe, Warnmeldung</t>
  </si>
  <si>
    <t>Kontrolle ob Daten für die Verdünnugnssschritte der Standardkurve eingetragen wurden</t>
  </si>
  <si>
    <t>Slope (m) , Warnmeldung</t>
  </si>
  <si>
    <t>Berechnung der Steigung der Standardgeraden, Kontrolle ob die notwendigen Daten verfügbar sind</t>
  </si>
  <si>
    <t>Steigung, Plausibilität</t>
  </si>
  <si>
    <t>Grenzbereich bei dem die Steigung der Standardgeraden normal ist</t>
  </si>
  <si>
    <t>Efficiency</t>
  </si>
  <si>
    <t>Berechnung der Effizienz der Standardkurve</t>
  </si>
  <si>
    <r>
      <t>R</t>
    </r>
    <r>
      <rPr>
        <vertAlign val="superscript"/>
        <sz val="11"/>
        <rFont val="Arial"/>
        <family val="2"/>
      </rPr>
      <t>2</t>
    </r>
    <r>
      <rPr>
        <sz val="11"/>
        <rFont val="Arial"/>
        <family val="2"/>
      </rPr>
      <t>, Warnmeldung</t>
    </r>
  </si>
  <si>
    <t>Berechnung Bestimmtheitsmaß der Standardkurve, Kontrolle ob die notwendigen Daten verfügbar sind</t>
  </si>
  <si>
    <t>Bestimmtheitsmaß, Plausibilität</t>
  </si>
  <si>
    <t>Grenzbereich bei dem das Bestimmtheismaß normal ist, Kontrolle ob die Daten für die Berechnung vorhanden sind</t>
  </si>
  <si>
    <t xml:space="preserve">Y Intercept (b) </t>
  </si>
  <si>
    <t>Berechnung des Achsenabstandes der Standardkurve zur y - Achse</t>
  </si>
  <si>
    <t>Y Intercept (b) Calibrator</t>
  </si>
  <si>
    <t>Umrechnung des Achsenabstandes zur y - Achse der Standardkurve im Bezug auf den Calibrator</t>
  </si>
  <si>
    <t>Warnmeldung</t>
  </si>
  <si>
    <t>Kontrolle ob die Werte für Negative Control eingetragen wurden</t>
  </si>
  <si>
    <t>Plausibilität</t>
  </si>
  <si>
    <t>Werte für die die Negative Control normal ist</t>
  </si>
  <si>
    <t>Kontrolle ob die Werte für den Quantification Standard (unverdünnt) eingetragen wurden</t>
  </si>
  <si>
    <t>Werte für die der Quantification Standard (unverdünnt) normal ist</t>
  </si>
  <si>
    <t>cfu / g</t>
  </si>
  <si>
    <t>Berechnung der cfu / g aus dem Cq Wert</t>
  </si>
  <si>
    <t>Korrektur</t>
  </si>
  <si>
    <t>IC result</t>
  </si>
  <si>
    <t>Berechnung und Grenzwerte für die die IC (HEX) noch normal ist, Abweichungen in Cq Wert und Fluoreszenz Maximum werden berücksichtigt</t>
  </si>
  <si>
    <t>Berechnungen (ob Inhibition oder nicht) bezugnehmned auf den Wert Cq der IC (HEX) erst ab einem bestimmten Wert Cq in FAM Kanal</t>
  </si>
  <si>
    <t>Zusammenfassung der Warnmeldungen</t>
  </si>
  <si>
    <t>Angabe des Cutt Offs bei negativen Proben</t>
  </si>
  <si>
    <t>G 8 bis 11</t>
  </si>
  <si>
    <t>PCR              position / well</t>
  </si>
  <si>
    <t>WENN(ODER(ISTLEER(E8);ISTLEER(F8));"invalid";MITTELWERTA(E8:F8))</t>
  </si>
  <si>
    <t>WENN(ODER(G8="invalid";G9="invalid";G10="invalid";G11="invalid";);"invalid";STEIGUNG(G8:G11;D8:D11))</t>
  </si>
  <si>
    <t>WENN(ODER(G8="invalid";G9="invalid";G10="invalid";G11="invalid";);"invalid";RUNDEN(BESTIMMTHEITSMASS(G8:G11;D8:D11);3))</t>
  </si>
  <si>
    <t>Y intercept (b) =</t>
  </si>
  <si>
    <t>Y intercept (b) calibrator =</t>
  </si>
  <si>
    <t>Cq                 IC            [HEX]</t>
  </si>
  <si>
    <t xml:space="preserve">PCR Kit Lot: </t>
  </si>
  <si>
    <t>Cq         [FAM]</t>
  </si>
  <si>
    <t>DNA extract used for PCR [µl]</t>
  </si>
  <si>
    <r>
      <t>food</t>
    </r>
    <r>
      <rPr>
        <sz val="10"/>
        <rFont val="Arial"/>
        <family val="2"/>
      </rPr>
      <t>proof</t>
    </r>
    <r>
      <rPr>
        <vertAlign val="superscript"/>
        <sz val="10"/>
        <rFont val="Arial"/>
        <family val="2"/>
      </rPr>
      <t>®</t>
    </r>
    <r>
      <rPr>
        <b/>
        <sz val="10"/>
        <rFont val="Arial"/>
        <family val="2"/>
      </rPr>
      <t xml:space="preserve"> Allergen Detection and Quantification
(Order No. R 302 60, R 302 61, R 302 62, R 302 63, R 302 64)
Calculation Template
Version 1.1, January 2020</t>
    </r>
  </si>
  <si>
    <t>Calculation Template
Version 1.1, November 2020</t>
  </si>
  <si>
    <r>
      <t>food</t>
    </r>
    <r>
      <rPr>
        <sz val="11"/>
        <rFont val="Arial"/>
        <family val="2"/>
      </rPr>
      <t>proof®</t>
    </r>
    <r>
      <rPr>
        <b/>
        <sz val="11"/>
        <rFont val="Arial"/>
        <family val="2"/>
      </rPr>
      <t xml:space="preserve"> Allergen Detection and Quantification
(Order No. R 302 60, R 302 61, R 302 62, R 302 63, R 302 64)</t>
    </r>
  </si>
  <si>
    <t>J 13</t>
  </si>
  <si>
    <t>J 14</t>
  </si>
  <si>
    <t>WENN(J13="invalid";"invalid";(10^(-1/J13)-1))</t>
  </si>
  <si>
    <t>K 14</t>
  </si>
  <si>
    <t>WENN(ODER(J14&lt;0,8;J14&gt;1,2);"invalid";"passed")</t>
  </si>
  <si>
    <t>J 15</t>
  </si>
  <si>
    <t>K 15</t>
  </si>
  <si>
    <t>WENN(ODER(ISTLEER(E8);ISTLEER(E9);ISTLEER(E10);ISTLEER(E11);ISTLEER(F8);ISTLEER(F9);ISTLEER(F10);ISTLEER(F11);J15&lt;0,99);"invalid";"passed")</t>
  </si>
  <si>
    <t>J 16</t>
  </si>
  <si>
    <t>WENN(J13="invalid";"invalid";(G8-(J13*D8)))</t>
  </si>
  <si>
    <t>J 17</t>
  </si>
  <si>
    <t>WENN(J13="invalid";"invalid";(E24-(J13*D8)))</t>
  </si>
  <si>
    <t>J 23</t>
  </si>
  <si>
    <t>WENN(ODER(K23="invalid";ISTLEER(#BEZUG!);ISTLEER(F23));"invalid";"passed")</t>
  </si>
  <si>
    <t>K 23</t>
  </si>
  <si>
    <t>WENN(ODER(E23="No Cq";E23="-";E23="";E23=0);"passed";WENN(E23&gt;0;"invalid";""))</t>
  </si>
  <si>
    <t>J 24</t>
  </si>
  <si>
    <t>WENN(ODER(ISTLEER(E24);G8="invalid");"invalid";K24)</t>
  </si>
  <si>
    <t>K 24</t>
  </si>
  <si>
    <t>WENN(ODER(E24&lt;G8-2;E24&gt;G8+2);"invalid";"passed")</t>
  </si>
  <si>
    <t>J 27 bis 120</t>
  </si>
  <si>
    <t>10^((E27-$J$17)/$J$13)*((200/G27)*(5/H27))</t>
  </si>
  <si>
    <t>L 27 bis 120</t>
  </si>
  <si>
    <t>Grenzwertangabe</t>
  </si>
  <si>
    <t>WENN(K27&lt;0,8;"&lt;0,8";K27)</t>
  </si>
  <si>
    <t>K 27 bis 120</t>
  </si>
  <si>
    <t>WENN(ODER(ISTLEER(E27);E27=0;E27="No Cq";E27="-");"&lt;0,8";J27)</t>
  </si>
  <si>
    <t>N 27 bis 120</t>
  </si>
  <si>
    <t>WENN(ODER(F27&gt;($F$23+2);F27&lt;($F$23-2);F27="No Cq";F27="-";ISTLEER(F27));"invalid"; "passed")</t>
  </si>
  <si>
    <t>O 27 bis 120</t>
  </si>
  <si>
    <t>WENN(ODER(E27&gt;50;ISTLEER(E27));N27;"passed")</t>
  </si>
  <si>
    <t>Q 27 bis 120</t>
  </si>
  <si>
    <t>WENN(ODER($K$14="invalid";$K$15="invalid";$J$23="invalid";$J$24="invalid";P27="invalid");"invalid";"passed")</t>
  </si>
  <si>
    <t>In the green fields of the Calculation Template sheet "Quantification", enter the sample ID or name for each sample, the PCR position (well) and specify the "weighed sample amount" and the amount of PCR template "DNA-extract used for PCR".</t>
  </si>
  <si>
    <t>Calculation Template
Version 1.2, March 2026</t>
  </si>
  <si>
    <r>
      <t>food</t>
    </r>
    <r>
      <rPr>
        <sz val="18"/>
        <rFont val="Arial"/>
        <family val="2"/>
      </rPr>
      <t>proof</t>
    </r>
    <r>
      <rPr>
        <vertAlign val="superscript"/>
        <sz val="18"/>
        <rFont val="Arial"/>
        <family val="2"/>
      </rPr>
      <t>®</t>
    </r>
    <r>
      <rPr>
        <b/>
        <sz val="18"/>
        <rFont val="Arial"/>
        <family val="2"/>
      </rPr>
      <t xml:space="preserve"> Allergen Detection and Quantification
</t>
    </r>
    <r>
      <rPr>
        <b/>
        <sz val="14"/>
        <rFont val="Arial"/>
        <family val="2"/>
      </rPr>
      <t>(Order No. KIT230057, KIT230058, KIT230059, KIT230060, KIT230061)</t>
    </r>
  </si>
  <si>
    <r>
      <t>food</t>
    </r>
    <r>
      <rPr>
        <sz val="10"/>
        <rFont val="Arial"/>
        <family val="2"/>
      </rPr>
      <t>proof</t>
    </r>
    <r>
      <rPr>
        <vertAlign val="superscript"/>
        <sz val="10"/>
        <rFont val="Arial"/>
        <family val="2"/>
      </rPr>
      <t>®</t>
    </r>
    <r>
      <rPr>
        <b/>
        <sz val="10"/>
        <rFont val="Arial"/>
        <family val="2"/>
      </rPr>
      <t xml:space="preserve"> Allergen Detection and Quantification
(Order No. KIT230057, KIT230058, KIT230059, KIT230060, KIT230061)
Calculation Template
Version 1.2, March 2026</t>
    </r>
  </si>
  <si>
    <r>
      <t>Export the data from the PCR run to Excel</t>
    </r>
    <r>
      <rPr>
        <vertAlign val="superscript"/>
        <sz val="10"/>
        <rFont val="Aptos Narrow"/>
        <family val="2"/>
      </rPr>
      <t>®</t>
    </r>
    <r>
      <rPr>
        <sz val="10"/>
        <rFont val="Arial"/>
        <family val="2"/>
      </rPr>
      <t xml:space="preserve"> if the PCR instrument software offers this opportunity or copy the data directly to the Calculation Template sheet "Instrument Data" and sort the data as necessary. </t>
    </r>
    <r>
      <rPr>
        <b/>
        <sz val="10"/>
        <rFont val="Arial"/>
        <family val="2"/>
      </rPr>
      <t>Convert all negative values to an " " (empty field) and for the German version of Excel, the number format from "point" to "comma"</t>
    </r>
    <r>
      <rPr>
        <sz val="10"/>
        <rFont val="Arial"/>
        <family val="2"/>
      </rPr>
      <t xml:space="preserve"> (e.g. 30.02 to 30,02).  </t>
    </r>
  </si>
  <si>
    <r>
      <t xml:space="preserve">Perform a standard curve run at least once for every lot of the </t>
    </r>
    <r>
      <rPr>
        <b/>
        <sz val="10"/>
        <rFont val="Arial"/>
        <family val="2"/>
      </rPr>
      <t>food</t>
    </r>
    <r>
      <rPr>
        <sz val="10"/>
        <rFont val="Arial"/>
        <family val="2"/>
      </rPr>
      <t>proof</t>
    </r>
    <r>
      <rPr>
        <b/>
        <vertAlign val="superscript"/>
        <sz val="10"/>
        <rFont val="Arial"/>
        <family val="2"/>
      </rPr>
      <t>®</t>
    </r>
    <r>
      <rPr>
        <b/>
        <sz val="10"/>
        <rFont val="Arial"/>
        <family val="2"/>
      </rPr>
      <t xml:space="preserve"> Allergen Detection Kit</t>
    </r>
    <r>
      <rPr>
        <sz val="10"/>
        <rFont val="Arial"/>
        <family val="2"/>
      </rPr>
      <t xml:space="preserve">. Please follow the instructions in the Quick Guide.
Copy Cq values in the FAM channel of both replicates of the standard curve to the Calculation Template sheet "Quantification". Enter the data into the upper orange fields to calculate the standard curve.
</t>
    </r>
    <r>
      <rPr>
        <b/>
        <sz val="10"/>
        <rFont val="Arial"/>
        <family val="2"/>
      </rPr>
      <t>Note:</t>
    </r>
    <r>
      <rPr>
        <sz val="10"/>
        <rFont val="Arial"/>
        <family val="2"/>
      </rPr>
      <t xml:space="preserve"> Saved standard curve data are only valid for re-use for runs performed on the same instrument! For subsequent runs with the same lot of the PCR Kit, it is possible to transfer the standard curve data from other runs performed with this lot. Only the undiluted Quantification Standard (Calibrator) and a Negative Control in the new PCR run will be necessary in this case.</t>
    </r>
  </si>
  <si>
    <r>
      <t xml:space="preserve">A positive and a negative control must be performed with each PCR run.         
The Negative Control (NC) serves as contamination control in the FAM channel. The Internal Amplification Control (IC) in the HEX channel should not be inhibited. 
A Positive Control DNA is provided with the Allergen Detection Kit. For Quantification, use the undiluted Standard (Calibrator) DNA of the RM 800. 
In a standard curve run, copy the data from one of the replicates. For runs that just use a Calibrator, copy the Cq values in the FAM and HEX channels to the Calculation Template sheet "Quantification". Enter the data into the lower orange fields. In a standard curve run, copy the data from the replicates to the Calculation Template sheet "Quantification". Enter the data to the lower orange fields.
</t>
    </r>
    <r>
      <rPr>
        <b/>
        <sz val="10"/>
        <rFont val="Arial"/>
        <family val="2"/>
      </rPr>
      <t>Note:</t>
    </r>
    <r>
      <rPr>
        <sz val="10"/>
        <rFont val="Arial"/>
        <family val="2"/>
      </rPr>
      <t xml:space="preserve"> If "passed" is displayed next to the sample, no issues are present with the control samples. If "invalid" is displayed, PCR data should not be analyzed further.
Make sure that there is no sample mix up, and data generated by the Negative Control and Standard were entered correctly. If the warning "invalid" still persists, contamination occurred during the experiment (Negative Control) or a wrong sample type was chosen for the calibrator. In this case, a valid quantification cannot be conducted and the PCR run needs to be repeated.</t>
    </r>
  </si>
  <si>
    <r>
      <t xml:space="preserve">For each sample, copy the Cq values in the FAM and HEX channels from your real-time PCR instrument software to the Calculation Template sheet "Quantification". Enter the data into the green fields.                                                                                                                                                                                                                                                                                                                                                                                                                                                                                               
</t>
    </r>
    <r>
      <rPr>
        <b/>
        <sz val="10"/>
        <rFont val="Arial"/>
        <family val="2"/>
      </rPr>
      <t>Note:</t>
    </r>
    <r>
      <rPr>
        <sz val="10"/>
        <rFont val="Arial"/>
        <family val="2"/>
      </rPr>
      <t xml:space="preserve"> Make sure there is no mix-up of channels, sample data and sample information in the transfer.
Pay attention to the “Comment” field; e.g., when “invalid” is displayed, PCR data should not be analyzed further. If the IC result shows "invalid", sample inhibition occured.</t>
    </r>
  </si>
  <si>
    <t>Standard Curve Calculation FAM Channel</t>
  </si>
  <si>
    <t>Quantification Standard Concentration [ppm]</t>
  </si>
  <si>
    <t>Mean Cq  [FAM]</t>
  </si>
  <si>
    <t>Slope (m) =</t>
  </si>
  <si>
    <t>Efficiency =</t>
  </si>
  <si>
    <t>Control</t>
  </si>
  <si>
    <t>Undiluted Standard (800 ppm)</t>
  </si>
  <si>
    <t>Sample ID / Name</t>
  </si>
  <si>
    <t>Weighed sample amount       [mg]</t>
  </si>
  <si>
    <t>Sample ID / name</t>
  </si>
  <si>
    <t xml:space="preserve"> Allergen         result            [ppm]</t>
  </si>
  <si>
    <t>Cq                 Allergen        [FAM]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</si>
</sst>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00##"/>
    <numFmt numFmtId="182" formatCode="0.000"/>
    <numFmt numFmtId="197" formatCode="0.0"/>
  </numFmts>
  <fonts count="29">
    <font>
      <sz val="10"/>
      <name val="Arial"/>
    </font>
    <font>
      <sz val="10"/>
      <name val="Arial"/>
    </font>
    <font>
      <sz val="8.25"/>
      <name val="Microsoft Sans Serif"/>
      <family val="2"/>
    </font>
    <font>
      <sz val="8"/>
      <name val="Arial"/>
      <family val="2"/>
    </font>
    <font>
      <sz val="12"/>
      <name val="Arial"/>
      <family val="2"/>
    </font>
    <font>
      <sz val="10"/>
      <name val="Arial"/>
      <family val="2"/>
    </font>
    <font>
      <b/>
      <sz val="12"/>
      <name val="Arial"/>
      <family val="2"/>
    </font>
    <font>
      <sz val="10"/>
      <name val="Arial"/>
      <family val="2"/>
    </font>
    <font>
      <b/>
      <vertAlign val="superscript"/>
      <sz val="12"/>
      <name val="Arial"/>
      <family val="2"/>
    </font>
    <font>
      <sz val="12"/>
      <name val="HelveticaNeueLT Std"/>
      <family val="2"/>
    </font>
    <font>
      <sz val="10"/>
      <name val="Arial"/>
      <family val="2"/>
    </font>
    <font>
      <b/>
      <sz val="12"/>
      <name val="HelveticaNeueLT Std"/>
      <family val="2"/>
    </font>
    <font>
      <b/>
      <sz val="20"/>
      <name val="Arial"/>
      <family val="2"/>
    </font>
    <font>
      <b/>
      <sz val="16"/>
      <name val="Arial"/>
      <family val="2"/>
    </font>
    <font>
      <b/>
      <sz val="10"/>
      <name val="Arial"/>
      <family val="2"/>
    </font>
    <font>
      <b/>
      <u/>
      <sz val="11"/>
      <name val="Arial"/>
      <family val="2"/>
    </font>
    <font>
      <b/>
      <sz val="11"/>
      <name val="Arial"/>
      <family val="2"/>
    </font>
    <font>
      <sz val="11"/>
      <name val="Arial"/>
      <family val="2"/>
    </font>
    <font>
      <vertAlign val="superscript"/>
      <sz val="11"/>
      <name val="Arial"/>
      <family val="2"/>
    </font>
    <font>
      <sz val="10"/>
      <name val="Arial"/>
      <family val="2"/>
    </font>
    <font>
      <b/>
      <sz val="18"/>
      <name val="Arial"/>
      <family val="2"/>
    </font>
    <font>
      <sz val="18"/>
      <name val="Arial"/>
      <family val="2"/>
    </font>
    <font>
      <sz val="14"/>
      <name val="Arial"/>
      <family val="2"/>
    </font>
    <font>
      <vertAlign val="superscript"/>
      <sz val="18"/>
      <name val="Arial"/>
      <family val="2"/>
    </font>
    <font>
      <vertAlign val="superscript"/>
      <sz val="10"/>
      <name val="Arial"/>
      <family val="2"/>
    </font>
    <font>
      <b/>
      <sz val="14"/>
      <name val="Arial"/>
      <family val="2"/>
    </font>
    <font>
      <b/>
      <vertAlign val="superscript"/>
      <sz val="10"/>
      <name val="Arial"/>
      <family val="2"/>
    </font>
    <font>
      <vertAlign val="superscript"/>
      <sz val="10"/>
      <name val="Aptos Narrow"/>
      <family val="2"/>
    </font>
    <font>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99FF9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00B0F0"/>
        <bgColor indexed="64"/>
      </patternFill>
    </fill>
  </fills>
  <borders count="28">
    <border>
      <left/>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dashed">
        <color indexed="64"/>
      </bottom>
      <diagonal/>
    </border>
    <border>
      <left style="medium">
        <color indexed="64"/>
      </left>
      <right style="medium">
        <color indexed="64"/>
      </right>
      <top/>
      <bottom style="dashed">
        <color indexed="64"/>
      </bottom>
      <diagonal/>
    </border>
    <border>
      <left/>
      <right/>
      <top style="dashed">
        <color indexed="64"/>
      </top>
      <bottom/>
      <diagonal/>
    </border>
    <border>
      <left style="medium">
        <color indexed="64"/>
      </left>
      <right style="medium">
        <color indexed="64"/>
      </right>
      <top style="dashed">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dashed">
        <color indexed="64"/>
      </bottom>
      <diagonal/>
    </border>
    <border>
      <left style="medium">
        <color indexed="64"/>
      </left>
      <right/>
      <top style="dashed">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2" fillId="0" borderId="0">
      <protection locked="0"/>
    </xf>
    <xf numFmtId="9" fontId="1"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0" fontId="5" fillId="0" borderId="0"/>
    <xf numFmtId="0" fontId="28" fillId="0" borderId="0"/>
    <xf numFmtId="0" fontId="28" fillId="0" borderId="0"/>
    <xf numFmtId="0" fontId="5" fillId="0" borderId="0"/>
  </cellStyleXfs>
  <cellXfs count="187">
    <xf numFmtId="0" fontId="0" fillId="0" borderId="0" xfId="0"/>
    <xf numFmtId="2" fontId="4" fillId="0" borderId="0" xfId="0" applyNumberFormat="1" applyFont="1" applyBorder="1" applyAlignment="1" applyProtection="1">
      <alignment horizontal="center" vertical="center"/>
    </xf>
    <xf numFmtId="0" fontId="5" fillId="0" borderId="1" xfId="10" applyFont="1" applyBorder="1"/>
    <xf numFmtId="0" fontId="13" fillId="0" borderId="2" xfId="10" applyFont="1" applyBorder="1" applyAlignment="1">
      <alignment vertical="center"/>
    </xf>
    <xf numFmtId="0" fontId="5" fillId="0" borderId="2" xfId="10" applyFont="1" applyBorder="1" applyAlignment="1">
      <alignment vertical="center"/>
    </xf>
    <xf numFmtId="0" fontId="14" fillId="0" borderId="2" xfId="10" applyFont="1" applyBorder="1" applyAlignment="1">
      <alignment vertical="center"/>
    </xf>
    <xf numFmtId="0" fontId="5" fillId="0" borderId="2" xfId="0" applyFont="1" applyBorder="1" applyAlignment="1">
      <alignment vertical="center"/>
    </xf>
    <xf numFmtId="0" fontId="5" fillId="0" borderId="3" xfId="10" applyFont="1" applyBorder="1"/>
    <xf numFmtId="0" fontId="5" fillId="0" borderId="4" xfId="10" applyFont="1" applyBorder="1" applyAlignment="1">
      <alignment vertical="center"/>
    </xf>
    <xf numFmtId="0" fontId="4" fillId="0" borderId="0" xfId="0" applyFont="1" applyBorder="1" applyAlignment="1" applyProtection="1">
      <alignment horizontal="center" vertical="center"/>
    </xf>
    <xf numFmtId="0" fontId="5" fillId="0" borderId="0" xfId="10" applyFont="1" applyBorder="1"/>
    <xf numFmtId="0" fontId="5" fillId="0" borderId="0" xfId="10" applyFont="1" applyBorder="1" applyAlignment="1">
      <alignment vertical="center"/>
    </xf>
    <xf numFmtId="0" fontId="14" fillId="0" borderId="0" xfId="10" applyFont="1" applyBorder="1" applyAlignment="1">
      <alignment horizontal="center" vertical="center" wrapText="1"/>
    </xf>
    <xf numFmtId="0" fontId="5" fillId="0" borderId="0" xfId="10" quotePrefix="1" applyFont="1" applyBorder="1" applyAlignment="1">
      <alignment horizontal="left" vertical="center" wrapText="1"/>
    </xf>
    <xf numFmtId="0" fontId="5" fillId="0" borderId="0" xfId="0" applyFont="1" applyBorder="1" applyAlignment="1">
      <alignment vertical="center"/>
    </xf>
    <xf numFmtId="0" fontId="5" fillId="0" borderId="0" xfId="10" applyFont="1" applyBorder="1" applyAlignment="1">
      <alignment vertical="center" wrapText="1"/>
    </xf>
    <xf numFmtId="0" fontId="5" fillId="0" borderId="5" xfId="10" applyFont="1" applyBorder="1"/>
    <xf numFmtId="0" fontId="5" fillId="0" borderId="6" xfId="10" applyFont="1" applyBorder="1"/>
    <xf numFmtId="0" fontId="5" fillId="0" borderId="0" xfId="0" applyFont="1" applyBorder="1"/>
    <xf numFmtId="0" fontId="5" fillId="0" borderId="7" xfId="10" applyFont="1" applyBorder="1"/>
    <xf numFmtId="0" fontId="5" fillId="0" borderId="8" xfId="10" quotePrefix="1" applyFont="1" applyBorder="1" applyAlignment="1">
      <alignment horizontal="left" vertical="center" wrapText="1"/>
    </xf>
    <xf numFmtId="0" fontId="5" fillId="0" borderId="3" xfId="10" applyFont="1" applyBorder="1" applyAlignment="1">
      <alignment vertical="center"/>
    </xf>
    <xf numFmtId="0" fontId="5" fillId="0" borderId="5" xfId="10" quotePrefix="1" applyFont="1" applyBorder="1" applyAlignment="1">
      <alignment horizontal="left" vertical="center" wrapText="1"/>
    </xf>
    <xf numFmtId="0" fontId="5" fillId="0" borderId="6" xfId="0" applyFont="1" applyBorder="1"/>
    <xf numFmtId="0" fontId="5" fillId="0" borderId="2" xfId="0" applyFont="1" applyBorder="1"/>
    <xf numFmtId="0" fontId="5" fillId="0" borderId="4" xfId="0" applyFont="1" applyBorder="1"/>
    <xf numFmtId="0" fontId="5" fillId="0" borderId="8" xfId="0" applyFont="1" applyBorder="1"/>
    <xf numFmtId="0" fontId="5" fillId="0" borderId="7" xfId="0" applyFont="1" applyBorder="1"/>
    <xf numFmtId="0" fontId="13" fillId="0" borderId="0" xfId="10" applyFont="1" applyBorder="1" applyAlignment="1">
      <alignment horizontal="center" vertical="center"/>
    </xf>
    <xf numFmtId="2" fontId="6" fillId="0" borderId="0" xfId="0" applyNumberFormat="1" applyFont="1" applyBorder="1" applyAlignment="1" applyProtection="1">
      <alignment horizontal="right" vertical="center"/>
    </xf>
    <xf numFmtId="0" fontId="0" fillId="0" borderId="0" xfId="0" applyAlignment="1" applyProtection="1">
      <alignment horizontal="center" vertical="center" wrapText="1"/>
      <protection hidden="1"/>
    </xf>
    <xf numFmtId="49" fontId="0" fillId="0" borderId="0" xfId="0" applyNumberFormat="1" applyAlignment="1" applyProtection="1">
      <alignment horizontal="center" vertical="center" wrapText="1"/>
      <protection locked="0"/>
    </xf>
    <xf numFmtId="197" fontId="4" fillId="2" borderId="1" xfId="0" applyNumberFormat="1" applyFont="1" applyFill="1" applyBorder="1" applyAlignment="1" applyProtection="1">
      <alignment horizontal="center" vertical="center"/>
    </xf>
    <xf numFmtId="197" fontId="4" fillId="2" borderId="6" xfId="0" applyNumberFormat="1" applyFont="1" applyFill="1" applyBorder="1" applyAlignment="1" applyProtection="1">
      <alignment horizontal="center" vertical="center"/>
    </xf>
    <xf numFmtId="197" fontId="4" fillId="2" borderId="7" xfId="0" applyNumberFormat="1" applyFont="1" applyFill="1" applyBorder="1" applyAlignment="1" applyProtection="1">
      <alignment horizontal="center" vertical="center"/>
    </xf>
    <xf numFmtId="1" fontId="4" fillId="3" borderId="5" xfId="0" applyNumberFormat="1" applyFont="1" applyFill="1" applyBorder="1" applyAlignment="1" applyProtection="1">
      <alignment horizontal="center" vertical="center" wrapText="1"/>
      <protection locked="0"/>
    </xf>
    <xf numFmtId="0" fontId="4" fillId="2" borderId="9" xfId="0" applyNumberFormat="1" applyFont="1" applyFill="1" applyBorder="1" applyAlignment="1" applyProtection="1">
      <alignment horizontal="center" vertical="center" wrapText="1"/>
    </xf>
    <xf numFmtId="1" fontId="4" fillId="3" borderId="0" xfId="0" applyNumberFormat="1" applyFont="1" applyFill="1" applyBorder="1" applyAlignment="1" applyProtection="1">
      <alignment horizontal="center" vertical="center" wrapText="1"/>
      <protection locked="0"/>
    </xf>
    <xf numFmtId="0" fontId="4" fillId="2" borderId="10" xfId="0" applyNumberFormat="1" applyFont="1" applyFill="1" applyBorder="1" applyAlignment="1" applyProtection="1">
      <alignment horizontal="center" vertical="center" wrapText="1"/>
    </xf>
    <xf numFmtId="1" fontId="4" fillId="3" borderId="11" xfId="0" applyNumberFormat="1" applyFont="1" applyFill="1" applyBorder="1" applyAlignment="1" applyProtection="1">
      <alignment horizontal="center" vertical="center" wrapText="1"/>
      <protection locked="0"/>
    </xf>
    <xf numFmtId="0" fontId="4" fillId="2" borderId="12" xfId="0" applyNumberFormat="1" applyFont="1" applyFill="1" applyBorder="1" applyAlignment="1" applyProtection="1">
      <alignment horizontal="center" vertical="center" wrapText="1"/>
    </xf>
    <xf numFmtId="1" fontId="4" fillId="3" borderId="13" xfId="0" applyNumberFormat="1" applyFont="1" applyFill="1" applyBorder="1" applyAlignment="1" applyProtection="1">
      <alignment horizontal="center" vertical="center" wrapText="1"/>
      <protection locked="0"/>
    </xf>
    <xf numFmtId="0" fontId="4" fillId="2" borderId="14" xfId="0" applyNumberFormat="1" applyFont="1" applyFill="1" applyBorder="1" applyAlignment="1" applyProtection="1">
      <alignment horizontal="center" vertical="center" wrapText="1"/>
    </xf>
    <xf numFmtId="1" fontId="4" fillId="3" borderId="8" xfId="0" applyNumberFormat="1" applyFont="1" applyFill="1" applyBorder="1" applyAlignment="1" applyProtection="1">
      <alignment horizontal="center" vertical="center" wrapText="1"/>
      <protection locked="0"/>
    </xf>
    <xf numFmtId="0" fontId="4" fillId="2" borderId="15" xfId="0" applyNumberFormat="1" applyFont="1" applyFill="1" applyBorder="1" applyAlignment="1" applyProtection="1">
      <alignment horizontal="center" vertical="center" wrapText="1"/>
    </xf>
    <xf numFmtId="2" fontId="4" fillId="0" borderId="9" xfId="0" applyNumberFormat="1" applyFont="1" applyBorder="1" applyAlignment="1" applyProtection="1">
      <alignment horizontal="center" vertical="center"/>
    </xf>
    <xf numFmtId="2" fontId="4" fillId="0" borderId="15" xfId="0" applyNumberFormat="1" applyFont="1" applyBorder="1" applyAlignment="1" applyProtection="1">
      <alignment horizontal="center" vertical="center"/>
    </xf>
    <xf numFmtId="2" fontId="12" fillId="0" borderId="16" xfId="0" applyNumberFormat="1" applyFont="1" applyBorder="1" applyAlignment="1" applyProtection="1">
      <alignment horizontal="center" vertical="center" wrapText="1"/>
    </xf>
    <xf numFmtId="2" fontId="4" fillId="0" borderId="6" xfId="0" applyNumberFormat="1" applyFont="1" applyBorder="1" applyAlignment="1" applyProtection="1">
      <alignment horizontal="center" vertical="center"/>
    </xf>
    <xf numFmtId="2" fontId="4" fillId="0" borderId="17" xfId="0" applyNumberFormat="1" applyFont="1" applyBorder="1" applyAlignment="1" applyProtection="1">
      <alignment horizontal="center" vertical="center"/>
    </xf>
    <xf numFmtId="0" fontId="4" fillId="2" borderId="9" xfId="0" applyNumberFormat="1" applyFont="1" applyFill="1" applyBorder="1" applyAlignment="1" applyProtection="1">
      <alignment horizontal="center" vertical="center"/>
    </xf>
    <xf numFmtId="0" fontId="4" fillId="2" borderId="17" xfId="0" applyNumberFormat="1" applyFont="1" applyFill="1" applyBorder="1" applyAlignment="1" applyProtection="1">
      <alignment horizontal="center" vertical="center"/>
    </xf>
    <xf numFmtId="2" fontId="4" fillId="0" borderId="18" xfId="0" applyNumberFormat="1" applyFont="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2" fontId="4" fillId="0" borderId="3"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2" fontId="4" fillId="0" borderId="2"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2" fontId="4" fillId="0" borderId="4" xfId="0" applyNumberFormat="1" applyFont="1" applyFill="1" applyBorder="1" applyAlignment="1" applyProtection="1">
      <alignment horizontal="center" vertical="center"/>
    </xf>
    <xf numFmtId="14" fontId="4" fillId="4" borderId="19" xfId="0" applyNumberFormat="1" applyFont="1" applyFill="1" applyBorder="1" applyAlignment="1" applyProtection="1">
      <alignment vertical="center"/>
      <protection locked="0"/>
    </xf>
    <xf numFmtId="0" fontId="4" fillId="2" borderId="0"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2" fontId="12" fillId="0" borderId="16" xfId="0" applyNumberFormat="1" applyFont="1" applyBorder="1" applyAlignment="1" applyProtection="1">
      <alignment vertical="center" wrapText="1"/>
    </xf>
    <xf numFmtId="2" fontId="4" fillId="0" borderId="2" xfId="0" applyNumberFormat="1" applyFont="1" applyBorder="1" applyAlignment="1" applyProtection="1">
      <alignment horizontal="center" vertical="center"/>
    </xf>
    <xf numFmtId="2" fontId="4" fillId="0" borderId="20" xfId="0" applyNumberFormat="1" applyFont="1" applyBorder="1" applyAlignment="1" applyProtection="1">
      <alignment horizontal="center" vertical="center"/>
    </xf>
    <xf numFmtId="2" fontId="4" fillId="0" borderId="0" xfId="0" applyNumberFormat="1" applyFont="1" applyAlignment="1" applyProtection="1">
      <alignment horizontal="center" vertical="center"/>
    </xf>
    <xf numFmtId="177" fontId="4" fillId="0" borderId="0" xfId="0" applyNumberFormat="1" applyFont="1" applyBorder="1" applyAlignment="1" applyProtection="1">
      <alignment horizontal="center" vertical="center"/>
    </xf>
    <xf numFmtId="0" fontId="4" fillId="0" borderId="0" xfId="0" applyNumberFormat="1" applyFont="1" applyBorder="1" applyAlignment="1" applyProtection="1">
      <alignment horizontal="center" vertical="center"/>
    </xf>
    <xf numFmtId="2" fontId="4" fillId="0" borderId="0" xfId="1" applyNumberFormat="1" applyFont="1" applyBorder="1" applyAlignment="1" applyProtection="1">
      <alignment horizontal="center" vertical="center"/>
    </xf>
    <xf numFmtId="2" fontId="11" fillId="0" borderId="0" xfId="10" applyNumberFormat="1" applyFont="1" applyBorder="1" applyAlignment="1" applyProtection="1">
      <alignment horizontal="center" vertical="center" wrapText="1"/>
    </xf>
    <xf numFmtId="2" fontId="4" fillId="0" borderId="0" xfId="1" applyNumberFormat="1" applyFont="1" applyFill="1" applyBorder="1" applyAlignment="1" applyProtection="1">
      <alignment horizontal="center" vertical="center"/>
    </xf>
    <xf numFmtId="0" fontId="5" fillId="0" borderId="0" xfId="10" applyBorder="1" applyAlignment="1" applyProtection="1">
      <alignment horizontal="center" vertical="center"/>
    </xf>
    <xf numFmtId="0" fontId="5" fillId="0" borderId="0" xfId="10" applyAlignment="1" applyProtection="1">
      <alignment horizontal="center" vertical="center"/>
    </xf>
    <xf numFmtId="2" fontId="11" fillId="0" borderId="6" xfId="10" applyNumberFormat="1" applyFont="1" applyBorder="1" applyAlignment="1" applyProtection="1">
      <alignment horizontal="center" vertical="center" wrapText="1"/>
    </xf>
    <xf numFmtId="0" fontId="5" fillId="0" borderId="3" xfId="10" applyBorder="1" applyAlignment="1" applyProtection="1">
      <alignment horizontal="center" vertical="center" wrapText="1"/>
      <protection hidden="1"/>
    </xf>
    <xf numFmtId="0" fontId="5" fillId="0" borderId="5" xfId="10" applyBorder="1" applyAlignment="1" applyProtection="1">
      <alignment horizontal="center" vertical="center" wrapText="1"/>
      <protection hidden="1"/>
    </xf>
    <xf numFmtId="49" fontId="15" fillId="0" borderId="5" xfId="10" applyNumberFormat="1" applyFont="1" applyBorder="1" applyAlignment="1" applyProtection="1">
      <alignment horizontal="center" vertical="center" wrapText="1"/>
      <protection hidden="1"/>
    </xf>
    <xf numFmtId="2" fontId="16" fillId="0" borderId="5" xfId="10" applyNumberFormat="1" applyFont="1" applyBorder="1" applyAlignment="1" applyProtection="1">
      <alignment horizontal="center" vertical="center" wrapText="1"/>
      <protection hidden="1"/>
    </xf>
    <xf numFmtId="2" fontId="16" fillId="0" borderId="1" xfId="10" applyNumberFormat="1" applyFont="1" applyBorder="1" applyAlignment="1" applyProtection="1">
      <alignment horizontal="center" vertical="center" wrapText="1"/>
      <protection hidden="1"/>
    </xf>
    <xf numFmtId="0" fontId="5" fillId="0" borderId="2" xfId="10" applyBorder="1" applyAlignment="1" applyProtection="1">
      <alignment horizontal="center" vertical="center" wrapText="1"/>
      <protection hidden="1"/>
    </xf>
    <xf numFmtId="0" fontId="5" fillId="0" borderId="0" xfId="10" applyBorder="1" applyAlignment="1" applyProtection="1">
      <alignment horizontal="center" vertical="center" wrapText="1"/>
      <protection hidden="1"/>
    </xf>
    <xf numFmtId="49" fontId="17" fillId="0" borderId="0" xfId="10" applyNumberFormat="1" applyFont="1" applyBorder="1" applyAlignment="1" applyProtection="1">
      <alignment horizontal="center" vertical="center" wrapText="1"/>
      <protection hidden="1"/>
    </xf>
    <xf numFmtId="2" fontId="16" fillId="0" borderId="0" xfId="10" applyNumberFormat="1" applyFont="1" applyBorder="1" applyAlignment="1" applyProtection="1">
      <alignment horizontal="center" vertical="center" wrapText="1"/>
      <protection hidden="1"/>
    </xf>
    <xf numFmtId="49" fontId="17" fillId="0" borderId="6" xfId="10" applyNumberFormat="1" applyFont="1" applyBorder="1" applyAlignment="1" applyProtection="1">
      <alignment horizontal="center" vertical="center" wrapText="1"/>
      <protection hidden="1"/>
    </xf>
    <xf numFmtId="0" fontId="16" fillId="0" borderId="21" xfId="10" applyFont="1" applyBorder="1" applyAlignment="1" applyProtection="1">
      <alignment horizontal="center" vertical="center" wrapText="1"/>
      <protection hidden="1"/>
    </xf>
    <xf numFmtId="0" fontId="16" fillId="0" borderId="22" xfId="10" applyFont="1" applyBorder="1" applyAlignment="1" applyProtection="1">
      <alignment horizontal="center" vertical="center" wrapText="1"/>
      <protection hidden="1"/>
    </xf>
    <xf numFmtId="49" fontId="16" fillId="0" borderId="22" xfId="10" applyNumberFormat="1" applyFont="1" applyBorder="1" applyAlignment="1" applyProtection="1">
      <alignment horizontal="center" vertical="center" wrapText="1"/>
      <protection hidden="1"/>
    </xf>
    <xf numFmtId="49" fontId="16" fillId="0" borderId="23" xfId="10" applyNumberFormat="1" applyFont="1" applyBorder="1" applyAlignment="1" applyProtection="1">
      <alignment horizontal="center" vertical="center" wrapText="1"/>
      <protection hidden="1"/>
    </xf>
    <xf numFmtId="0" fontId="17" fillId="0" borderId="0" xfId="10" applyFont="1" applyBorder="1" applyAlignment="1" applyProtection="1">
      <alignment horizontal="center" vertical="center" wrapText="1"/>
      <protection hidden="1"/>
    </xf>
    <xf numFmtId="0" fontId="17" fillId="0" borderId="6" xfId="10" applyFont="1" applyBorder="1" applyAlignment="1" applyProtection="1">
      <alignment horizontal="center" vertical="center" wrapText="1"/>
      <protection hidden="1"/>
    </xf>
    <xf numFmtId="0" fontId="5" fillId="0" borderId="6" xfId="10" applyBorder="1" applyAlignment="1" applyProtection="1">
      <alignment horizontal="center" vertical="center" wrapText="1"/>
      <protection hidden="1"/>
    </xf>
    <xf numFmtId="0" fontId="5" fillId="0" borderId="4" xfId="10" applyBorder="1" applyAlignment="1" applyProtection="1">
      <alignment horizontal="center" vertical="center" wrapText="1"/>
      <protection hidden="1"/>
    </xf>
    <xf numFmtId="0" fontId="5" fillId="0" borderId="8" xfId="10" applyBorder="1" applyAlignment="1" applyProtection="1">
      <alignment horizontal="center" vertical="center" wrapText="1"/>
      <protection hidden="1"/>
    </xf>
    <xf numFmtId="0" fontId="5" fillId="0" borderId="7" xfId="10" applyBorder="1" applyAlignment="1" applyProtection="1">
      <alignment horizontal="center" vertical="center" wrapText="1"/>
      <protection hidden="1"/>
    </xf>
    <xf numFmtId="2" fontId="11" fillId="0" borderId="5" xfId="10" applyNumberFormat="1" applyFont="1" applyBorder="1" applyAlignment="1" applyProtection="1">
      <alignment vertical="center" wrapText="1"/>
    </xf>
    <xf numFmtId="2" fontId="11" fillId="0" borderId="0" xfId="10" applyNumberFormat="1" applyFont="1" applyBorder="1" applyAlignment="1" applyProtection="1">
      <alignment vertical="center" wrapText="1"/>
    </xf>
    <xf numFmtId="197" fontId="4" fillId="4" borderId="9" xfId="1" applyNumberFormat="1" applyFont="1" applyFill="1" applyBorder="1" applyAlignment="1" applyProtection="1">
      <alignment horizontal="center" vertical="center"/>
      <protection locked="0"/>
    </xf>
    <xf numFmtId="197" fontId="4" fillId="4" borderId="10" xfId="1" applyNumberFormat="1" applyFont="1" applyFill="1" applyBorder="1" applyAlignment="1" applyProtection="1">
      <alignment horizontal="center" vertical="center"/>
      <protection locked="0"/>
    </xf>
    <xf numFmtId="197" fontId="4" fillId="4" borderId="15" xfId="1" applyNumberFormat="1" applyFont="1" applyFill="1" applyBorder="1" applyAlignment="1" applyProtection="1">
      <alignment horizontal="center" vertical="center"/>
      <protection locked="0"/>
    </xf>
    <xf numFmtId="2" fontId="9" fillId="0" borderId="5" xfId="10" applyNumberFormat="1" applyFont="1" applyBorder="1" applyAlignment="1" applyProtection="1">
      <alignment horizontal="center" vertical="center"/>
    </xf>
    <xf numFmtId="2" fontId="11" fillId="0" borderId="1" xfId="10" applyNumberFormat="1" applyFont="1" applyBorder="1" applyAlignment="1" applyProtection="1">
      <alignment horizontal="center" vertical="center" wrapText="1"/>
    </xf>
    <xf numFmtId="197" fontId="4" fillId="4" borderId="3" xfId="1" applyNumberFormat="1" applyFont="1" applyFill="1" applyBorder="1" applyAlignment="1" applyProtection="1">
      <alignment horizontal="center" vertical="center"/>
      <protection locked="0"/>
    </xf>
    <xf numFmtId="197" fontId="4" fillId="4" borderId="2" xfId="1" applyNumberFormat="1" applyFont="1" applyFill="1" applyBorder="1" applyAlignment="1" applyProtection="1">
      <alignment horizontal="center" vertical="center"/>
      <protection locked="0"/>
    </xf>
    <xf numFmtId="197" fontId="4" fillId="4" borderId="4" xfId="1" applyNumberFormat="1" applyFont="1" applyFill="1" applyBorder="1" applyAlignment="1" applyProtection="1">
      <alignment horizontal="center" vertical="center"/>
      <protection locked="0"/>
    </xf>
    <xf numFmtId="2" fontId="6" fillId="5" borderId="20" xfId="0" applyNumberFormat="1" applyFont="1" applyFill="1" applyBorder="1" applyAlignment="1" applyProtection="1">
      <alignment horizontal="center" vertical="center" wrapText="1"/>
    </xf>
    <xf numFmtId="2" fontId="6" fillId="5" borderId="9" xfId="0" applyNumberFormat="1" applyFont="1" applyFill="1" applyBorder="1" applyAlignment="1" applyProtection="1">
      <alignment horizontal="center" vertical="center" wrapText="1"/>
    </xf>
    <xf numFmtId="2" fontId="6" fillId="5" borderId="17" xfId="0" applyNumberFormat="1" applyFont="1" applyFill="1" applyBorder="1" applyAlignment="1" applyProtection="1">
      <alignment horizontal="center" vertical="center"/>
    </xf>
    <xf numFmtId="182" fontId="4" fillId="6" borderId="17" xfId="0" applyNumberFormat="1" applyFont="1" applyFill="1" applyBorder="1" applyAlignment="1" applyProtection="1">
      <alignment horizontal="center" vertical="center"/>
    </xf>
    <xf numFmtId="9" fontId="4" fillId="6" borderId="17" xfId="2" applyNumberFormat="1" applyFont="1" applyFill="1" applyBorder="1" applyAlignment="1" applyProtection="1">
      <alignment horizontal="center" vertical="center"/>
    </xf>
    <xf numFmtId="197" fontId="4" fillId="6" borderId="17" xfId="2" applyNumberFormat="1" applyFont="1" applyFill="1" applyBorder="1" applyAlignment="1" applyProtection="1">
      <alignment horizontal="center" vertical="center"/>
    </xf>
    <xf numFmtId="197" fontId="4" fillId="6" borderId="17" xfId="0" applyNumberFormat="1" applyFont="1" applyFill="1" applyBorder="1" applyAlignment="1" applyProtection="1">
      <alignment horizontal="center" vertical="center"/>
    </xf>
    <xf numFmtId="2" fontId="4" fillId="0" borderId="4" xfId="0" applyNumberFormat="1" applyFont="1" applyBorder="1" applyAlignment="1" applyProtection="1">
      <alignment horizontal="center" vertical="center"/>
    </xf>
    <xf numFmtId="2" fontId="4" fillId="0" borderId="8" xfId="0" applyNumberFormat="1" applyFont="1" applyBorder="1" applyAlignment="1" applyProtection="1">
      <alignment horizontal="center" vertical="center"/>
    </xf>
    <xf numFmtId="177" fontId="4" fillId="0" borderId="8" xfId="0" applyNumberFormat="1" applyFont="1" applyBorder="1" applyAlignment="1" applyProtection="1">
      <alignment horizontal="center" vertical="center"/>
    </xf>
    <xf numFmtId="2" fontId="4" fillId="0" borderId="7" xfId="0" applyNumberFormat="1" applyFont="1" applyBorder="1" applyAlignment="1" applyProtection="1">
      <alignment horizontal="center" vertical="center"/>
    </xf>
    <xf numFmtId="2" fontId="4" fillId="0" borderId="3" xfId="0" applyNumberFormat="1" applyFont="1" applyBorder="1" applyAlignment="1" applyProtection="1">
      <alignment horizontal="center" vertical="center"/>
    </xf>
    <xf numFmtId="2" fontId="6" fillId="5" borderId="3" xfId="0" applyNumberFormat="1" applyFont="1" applyFill="1" applyBorder="1" applyAlignment="1" applyProtection="1">
      <alignment horizontal="center" vertical="center" wrapText="1"/>
    </xf>
    <xf numFmtId="2" fontId="4" fillId="0" borderId="0" xfId="0" applyNumberFormat="1" applyFont="1" applyAlignment="1" applyProtection="1">
      <alignment horizontal="center" vertical="center" wrapText="1"/>
    </xf>
    <xf numFmtId="2" fontId="4" fillId="0" borderId="2" xfId="0" applyNumberFormat="1" applyFont="1" applyBorder="1" applyAlignment="1" applyProtection="1">
      <alignment horizontal="center" vertical="center" wrapText="1"/>
    </xf>
    <xf numFmtId="2" fontId="6" fillId="5" borderId="17" xfId="0" applyNumberFormat="1" applyFont="1" applyFill="1" applyBorder="1" applyAlignment="1" applyProtection="1">
      <alignment horizontal="center" vertical="center" wrapText="1"/>
    </xf>
    <xf numFmtId="2" fontId="6" fillId="5" borderId="16" xfId="0" applyNumberFormat="1" applyFont="1" applyFill="1" applyBorder="1" applyAlignment="1" applyProtection="1">
      <alignment horizontal="center" vertical="center" wrapText="1"/>
    </xf>
    <xf numFmtId="2" fontId="6" fillId="6" borderId="17" xfId="0" applyNumberFormat="1" applyFont="1" applyFill="1" applyBorder="1" applyAlignment="1" applyProtection="1">
      <alignment horizontal="center" vertical="center" wrapText="1"/>
    </xf>
    <xf numFmtId="2" fontId="6" fillId="0" borderId="9" xfId="0" applyNumberFormat="1" applyFont="1" applyFill="1" applyBorder="1" applyAlignment="1" applyProtection="1">
      <alignment horizontal="center" vertical="center" wrapText="1"/>
    </xf>
    <xf numFmtId="2" fontId="6" fillId="6" borderId="9" xfId="0" applyNumberFormat="1" applyFont="1" applyFill="1" applyBorder="1" applyAlignment="1" applyProtection="1">
      <alignment horizontal="center" vertical="center" wrapText="1"/>
    </xf>
    <xf numFmtId="2" fontId="4" fillId="0" borderId="6" xfId="0" applyNumberFormat="1" applyFont="1" applyBorder="1" applyAlignment="1" applyProtection="1">
      <alignment horizontal="center" vertical="center" wrapText="1"/>
    </xf>
    <xf numFmtId="1" fontId="6" fillId="0" borderId="3" xfId="0" applyNumberFormat="1" applyFont="1" applyFill="1" applyBorder="1" applyAlignment="1" applyProtection="1">
      <alignment horizontal="center" vertical="center" wrapText="1"/>
    </xf>
    <xf numFmtId="1" fontId="6" fillId="0" borderId="5" xfId="0" applyNumberFormat="1" applyFont="1" applyFill="1" applyBorder="1" applyAlignment="1" applyProtection="1">
      <alignment horizontal="center" vertical="center" wrapText="1"/>
    </xf>
    <xf numFmtId="1" fontId="6" fillId="0" borderId="1" xfId="0" applyNumberFormat="1" applyFont="1" applyFill="1" applyBorder="1" applyAlignment="1" applyProtection="1">
      <alignment horizontal="center" vertical="center" wrapText="1"/>
    </xf>
    <xf numFmtId="197" fontId="6" fillId="6" borderId="9" xfId="0" applyNumberFormat="1" applyFont="1" applyFill="1" applyBorder="1" applyAlignment="1" applyProtection="1">
      <alignment horizontal="center" vertical="center" wrapText="1"/>
    </xf>
    <xf numFmtId="1" fontId="6" fillId="0" borderId="2" xfId="0" applyNumberFormat="1" applyFont="1" applyFill="1" applyBorder="1" applyAlignment="1" applyProtection="1">
      <alignment horizontal="center" vertical="center" wrapText="1"/>
    </xf>
    <xf numFmtId="1" fontId="6" fillId="0" borderId="0" xfId="0" applyNumberFormat="1" applyFont="1" applyFill="1" applyBorder="1" applyAlignment="1" applyProtection="1">
      <alignment horizontal="center" vertical="center" wrapText="1"/>
    </xf>
    <xf numFmtId="1" fontId="6" fillId="0" borderId="6" xfId="0" applyNumberFormat="1" applyFont="1" applyFill="1" applyBorder="1" applyAlignment="1" applyProtection="1">
      <alignment horizontal="center" vertical="center" wrapText="1"/>
    </xf>
    <xf numFmtId="197" fontId="6" fillId="6" borderId="10" xfId="0" applyNumberFormat="1" applyFont="1" applyFill="1" applyBorder="1" applyAlignment="1" applyProtection="1">
      <alignment horizontal="center" vertical="center" wrapText="1"/>
    </xf>
    <xf numFmtId="197" fontId="6" fillId="6" borderId="12" xfId="0" applyNumberFormat="1" applyFont="1" applyFill="1" applyBorder="1" applyAlignment="1" applyProtection="1">
      <alignment horizontal="center" vertical="center" wrapText="1"/>
    </xf>
    <xf numFmtId="197" fontId="6" fillId="6" borderId="14" xfId="0" applyNumberFormat="1" applyFont="1" applyFill="1" applyBorder="1" applyAlignment="1" applyProtection="1">
      <alignment horizontal="center" vertical="center" wrapText="1"/>
    </xf>
    <xf numFmtId="1" fontId="6" fillId="0" borderId="4" xfId="0" applyNumberFormat="1" applyFont="1" applyFill="1" applyBorder="1" applyAlignment="1" applyProtection="1">
      <alignment horizontal="center" vertical="center" wrapText="1"/>
    </xf>
    <xf numFmtId="1" fontId="6" fillId="0" borderId="8"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197" fontId="6" fillId="6" borderId="15" xfId="0" applyNumberFormat="1" applyFont="1" applyFill="1" applyBorder="1" applyAlignment="1" applyProtection="1">
      <alignment horizontal="center" vertical="center" wrapText="1"/>
    </xf>
    <xf numFmtId="2" fontId="6" fillId="0" borderId="0" xfId="0" applyNumberFormat="1" applyFont="1" applyAlignment="1" applyProtection="1">
      <alignment horizontal="center" vertical="center"/>
    </xf>
    <xf numFmtId="49" fontId="6" fillId="6" borderId="3" xfId="0" applyNumberFormat="1" applyFont="1" applyFill="1" applyBorder="1" applyAlignment="1" applyProtection="1">
      <alignment horizontal="center" vertical="center" wrapText="1"/>
    </xf>
    <xf numFmtId="49" fontId="6" fillId="6" borderId="2" xfId="0" applyNumberFormat="1" applyFont="1" applyFill="1" applyBorder="1" applyAlignment="1" applyProtection="1">
      <alignment horizontal="center" vertical="center" wrapText="1"/>
    </xf>
    <xf numFmtId="49" fontId="6" fillId="6" borderId="24" xfId="0" applyNumberFormat="1" applyFont="1" applyFill="1" applyBorder="1" applyAlignment="1" applyProtection="1">
      <alignment horizontal="center" vertical="center" wrapText="1"/>
    </xf>
    <xf numFmtId="49" fontId="6" fillId="6" borderId="25" xfId="0" applyNumberFormat="1" applyFont="1" applyFill="1" applyBorder="1" applyAlignment="1" applyProtection="1">
      <alignment horizontal="center" vertical="center" wrapText="1"/>
    </xf>
    <xf numFmtId="49" fontId="6" fillId="6" borderId="4" xfId="0" applyNumberFormat="1" applyFont="1" applyFill="1" applyBorder="1" applyAlignment="1" applyProtection="1">
      <alignment horizontal="center" vertical="center" wrapText="1"/>
    </xf>
    <xf numFmtId="14" fontId="4" fillId="3" borderId="19" xfId="0" applyNumberFormat="1" applyFont="1" applyFill="1" applyBorder="1" applyAlignment="1" applyProtection="1">
      <alignment vertical="center" wrapText="1"/>
      <protection locked="0"/>
    </xf>
    <xf numFmtId="49" fontId="4" fillId="4" borderId="19" xfId="0" applyNumberFormat="1" applyFont="1" applyFill="1" applyBorder="1" applyAlignment="1" applyProtection="1">
      <alignment horizontal="center" vertical="center"/>
      <protection locked="0"/>
    </xf>
    <xf numFmtId="49" fontId="4" fillId="3" borderId="19" xfId="0" applyNumberFormat="1" applyFont="1" applyFill="1" applyBorder="1" applyAlignment="1" applyProtection="1">
      <alignment horizontal="center" vertical="center" wrapText="1"/>
      <protection locked="0"/>
    </xf>
    <xf numFmtId="2" fontId="4" fillId="4" borderId="3" xfId="0" applyNumberFormat="1" applyFont="1" applyFill="1" applyBorder="1" applyAlignment="1" applyProtection="1">
      <alignment horizontal="center" vertical="center" wrapText="1"/>
      <protection locked="0"/>
    </xf>
    <xf numFmtId="2" fontId="4" fillId="4" borderId="9" xfId="0" applyNumberFormat="1" applyFont="1" applyFill="1" applyBorder="1" applyAlignment="1" applyProtection="1">
      <alignment horizontal="center" vertical="center" wrapText="1"/>
      <protection locked="0"/>
    </xf>
    <xf numFmtId="2" fontId="4" fillId="4" borderId="4" xfId="0" applyNumberFormat="1" applyFont="1" applyFill="1" applyBorder="1" applyAlignment="1" applyProtection="1">
      <alignment horizontal="center" vertical="center" wrapText="1"/>
      <protection locked="0"/>
    </xf>
    <xf numFmtId="2" fontId="4" fillId="4" borderId="15" xfId="0" applyNumberFormat="1" applyFont="1" applyFill="1" applyBorder="1" applyAlignment="1" applyProtection="1">
      <alignment horizontal="center" vertical="center" wrapText="1"/>
      <protection locked="0"/>
    </xf>
    <xf numFmtId="49" fontId="4" fillId="4" borderId="3" xfId="0" applyNumberFormat="1" applyFont="1" applyFill="1" applyBorder="1" applyAlignment="1" applyProtection="1">
      <alignment horizontal="center" vertical="center" wrapText="1"/>
      <protection locked="0"/>
    </xf>
    <xf numFmtId="49" fontId="4" fillId="4" borderId="4" xfId="0" applyNumberFormat="1" applyFont="1" applyFill="1" applyBorder="1" applyAlignment="1" applyProtection="1">
      <alignment horizontal="center" vertical="center" wrapText="1"/>
      <protection locked="0"/>
    </xf>
    <xf numFmtId="49" fontId="28" fillId="0" borderId="0" xfId="11" applyNumberFormat="1" applyAlignment="1">
      <alignment wrapText="1"/>
    </xf>
    <xf numFmtId="49" fontId="4" fillId="3" borderId="3" xfId="0" applyNumberFormat="1" applyFont="1" applyFill="1" applyBorder="1" applyAlignment="1" applyProtection="1">
      <alignment horizontal="center" vertical="center" wrapText="1"/>
      <protection locked="0"/>
    </xf>
    <xf numFmtId="49" fontId="4" fillId="3" borderId="2" xfId="0" applyNumberFormat="1" applyFont="1" applyFill="1" applyBorder="1" applyAlignment="1" applyProtection="1">
      <alignment horizontal="center" vertical="center" wrapText="1"/>
      <protection locked="0"/>
    </xf>
    <xf numFmtId="49" fontId="4" fillId="3" borderId="24" xfId="0" applyNumberFormat="1" applyFont="1" applyFill="1" applyBorder="1" applyAlignment="1" applyProtection="1">
      <alignment horizontal="center" vertical="center" wrapText="1"/>
      <protection locked="0"/>
    </xf>
    <xf numFmtId="49" fontId="4" fillId="3" borderId="25" xfId="0" applyNumberFormat="1" applyFont="1" applyFill="1" applyBorder="1" applyAlignment="1" applyProtection="1">
      <alignment horizontal="center" vertical="center" wrapText="1"/>
      <protection locked="0"/>
    </xf>
    <xf numFmtId="49" fontId="4" fillId="3" borderId="4" xfId="0" applyNumberFormat="1" applyFont="1" applyFill="1" applyBorder="1" applyAlignment="1" applyProtection="1">
      <alignment horizontal="center" vertical="center" wrapText="1"/>
      <protection locked="0"/>
    </xf>
    <xf numFmtId="2" fontId="4" fillId="3" borderId="3" xfId="0" applyNumberFormat="1" applyFont="1" applyFill="1" applyBorder="1" applyAlignment="1" applyProtection="1">
      <alignment horizontal="center" vertical="center" wrapText="1"/>
      <protection locked="0"/>
    </xf>
    <xf numFmtId="2" fontId="4" fillId="3" borderId="9" xfId="0" applyNumberFormat="1" applyFont="1" applyFill="1" applyBorder="1" applyAlignment="1" applyProtection="1">
      <alignment horizontal="center" vertical="center" wrapText="1"/>
      <protection locked="0"/>
    </xf>
    <xf numFmtId="2" fontId="4" fillId="3" borderId="2" xfId="0" applyNumberFormat="1" applyFont="1" applyFill="1" applyBorder="1" applyAlignment="1" applyProtection="1">
      <alignment horizontal="center" vertical="center" wrapText="1"/>
      <protection locked="0"/>
    </xf>
    <xf numFmtId="2" fontId="4" fillId="3" borderId="10" xfId="0" applyNumberFormat="1" applyFont="1" applyFill="1" applyBorder="1" applyAlignment="1" applyProtection="1">
      <alignment horizontal="center" vertical="center" wrapText="1"/>
      <protection locked="0"/>
    </xf>
    <xf numFmtId="2" fontId="4" fillId="3" borderId="24" xfId="0" applyNumberFormat="1" applyFont="1" applyFill="1" applyBorder="1" applyAlignment="1" applyProtection="1">
      <alignment horizontal="center" vertical="center" wrapText="1"/>
      <protection locked="0"/>
    </xf>
    <xf numFmtId="2" fontId="4" fillId="3" borderId="12" xfId="0" applyNumberFormat="1" applyFont="1" applyFill="1" applyBorder="1" applyAlignment="1" applyProtection="1">
      <alignment horizontal="center" vertical="center" wrapText="1"/>
      <protection locked="0"/>
    </xf>
    <xf numFmtId="2" fontId="4" fillId="3" borderId="25" xfId="0" applyNumberFormat="1" applyFont="1" applyFill="1" applyBorder="1" applyAlignment="1" applyProtection="1">
      <alignment horizontal="center" vertical="center" wrapText="1"/>
      <protection locked="0"/>
    </xf>
    <xf numFmtId="2" fontId="4" fillId="3" borderId="14" xfId="0" applyNumberFormat="1" applyFont="1" applyFill="1" applyBorder="1" applyAlignment="1" applyProtection="1">
      <alignment horizontal="center" vertical="center" wrapText="1"/>
      <protection locked="0"/>
    </xf>
    <xf numFmtId="2" fontId="4" fillId="3" borderId="15" xfId="0" applyNumberFormat="1" applyFont="1" applyFill="1" applyBorder="1" applyAlignment="1" applyProtection="1">
      <alignment horizontal="center" vertical="center" wrapText="1"/>
      <protection locked="0"/>
    </xf>
    <xf numFmtId="0" fontId="14" fillId="0" borderId="20" xfId="10" applyFont="1" applyBorder="1" applyAlignment="1">
      <alignment horizontal="left" vertical="top" wrapText="1"/>
    </xf>
    <xf numFmtId="0" fontId="14" fillId="0" borderId="16" xfId="10" applyFont="1" applyBorder="1" applyAlignment="1">
      <alignment horizontal="left" vertical="top" wrapText="1"/>
    </xf>
    <xf numFmtId="0" fontId="14" fillId="0" borderId="18" xfId="10" applyFont="1" applyBorder="1" applyAlignment="1">
      <alignment horizontal="left" vertical="top" wrapText="1"/>
    </xf>
    <xf numFmtId="0" fontId="14" fillId="0" borderId="20" xfId="10" applyFont="1" applyBorder="1" applyAlignment="1">
      <alignment horizontal="left" vertical="center" wrapText="1"/>
    </xf>
    <xf numFmtId="0" fontId="14" fillId="0" borderId="16" xfId="10" applyFont="1" applyBorder="1" applyAlignment="1">
      <alignment horizontal="left" vertical="center" wrapText="1"/>
    </xf>
    <xf numFmtId="0" fontId="14" fillId="0" borderId="18" xfId="10" applyFont="1" applyBorder="1" applyAlignment="1">
      <alignment horizontal="left" vertical="center" wrapText="1"/>
    </xf>
    <xf numFmtId="2" fontId="20" fillId="0" borderId="16" xfId="0" applyNumberFormat="1" applyFont="1" applyBorder="1" applyAlignment="1" applyProtection="1">
      <alignment horizontal="center" vertical="center" wrapText="1"/>
    </xf>
    <xf numFmtId="2" fontId="12" fillId="0" borderId="16" xfId="0" applyNumberFormat="1" applyFont="1" applyBorder="1" applyAlignment="1" applyProtection="1">
      <alignment horizontal="center" vertical="center" wrapText="1"/>
    </xf>
    <xf numFmtId="49" fontId="4" fillId="4" borderId="26" xfId="0" applyNumberFormat="1" applyFont="1" applyFill="1" applyBorder="1" applyAlignment="1" applyProtection="1">
      <alignment horizontal="center" vertical="center"/>
      <protection locked="0"/>
    </xf>
    <xf numFmtId="49" fontId="4" fillId="4" borderId="27" xfId="0" applyNumberFormat="1" applyFont="1" applyFill="1" applyBorder="1" applyAlignment="1" applyProtection="1">
      <alignment horizontal="center" vertical="center"/>
      <protection locked="0"/>
    </xf>
    <xf numFmtId="49" fontId="4" fillId="3" borderId="26" xfId="0" applyNumberFormat="1" applyFont="1" applyFill="1" applyBorder="1" applyAlignment="1" applyProtection="1">
      <alignment horizontal="center" vertical="center" wrapText="1"/>
      <protection locked="0"/>
    </xf>
    <xf numFmtId="49" fontId="4" fillId="3" borderId="27" xfId="0" applyNumberFormat="1" applyFont="1" applyFill="1" applyBorder="1" applyAlignment="1" applyProtection="1">
      <alignment horizontal="center" vertical="center" wrapText="1"/>
      <protection locked="0"/>
    </xf>
    <xf numFmtId="2" fontId="13" fillId="5" borderId="20" xfId="0" applyNumberFormat="1" applyFont="1" applyFill="1" applyBorder="1" applyAlignment="1" applyProtection="1">
      <alignment horizontal="center" vertical="center"/>
    </xf>
    <xf numFmtId="2" fontId="13" fillId="5" borderId="16" xfId="0" applyNumberFormat="1" applyFont="1" applyFill="1" applyBorder="1" applyAlignment="1" applyProtection="1">
      <alignment horizontal="center" vertical="center"/>
    </xf>
    <xf numFmtId="2" fontId="13" fillId="5" borderId="18" xfId="0" applyNumberFormat="1" applyFont="1" applyFill="1" applyBorder="1" applyAlignment="1" applyProtection="1">
      <alignment horizontal="center" vertical="center"/>
    </xf>
    <xf numFmtId="2" fontId="22" fillId="4" borderId="0" xfId="0" applyNumberFormat="1" applyFont="1" applyFill="1" applyBorder="1" applyAlignment="1" applyProtection="1">
      <alignment horizontal="center" vertical="center" wrapText="1"/>
    </xf>
    <xf numFmtId="0" fontId="22" fillId="3" borderId="0" xfId="0" applyNumberFormat="1" applyFont="1" applyFill="1" applyBorder="1" applyAlignment="1" applyProtection="1">
      <alignment horizontal="center" vertical="center" wrapText="1"/>
    </xf>
  </cellXfs>
  <cellStyles count="14">
    <cellStyle name="Normal" xfId="0" builtinId="0"/>
    <cellStyle name="Normal_Sheet1" xfId="1" xr:uid="{19A2324D-D48D-4FFE-8F18-4C9BED20351C}"/>
    <cellStyle name="Percent" xfId="2" builtinId="5"/>
    <cellStyle name="Prozent 2" xfId="3" xr:uid="{15225E79-BD77-4A69-8206-D404CA432EE8}"/>
    <cellStyle name="Prozent 2 2" xfId="4" xr:uid="{31DF36D5-A231-454A-97FD-B0D291FFD8D3}"/>
    <cellStyle name="Prozent 3" xfId="5" xr:uid="{BB97F9EB-2516-46B1-99E3-BFE5721A4A68}"/>
    <cellStyle name="Prozent 3 2" xfId="6" xr:uid="{B3C99C6C-33EC-4B2C-8110-76C93944A2DE}"/>
    <cellStyle name="Prozent 3 3" xfId="7" xr:uid="{C91E6CA7-D165-491A-9577-F5D8B3D850D1}"/>
    <cellStyle name="Prozent 4" xfId="8" xr:uid="{F0AD8484-0C6D-44DE-8E0B-F3431964E8C2}"/>
    <cellStyle name="Prozent 4 2" xfId="9" xr:uid="{48FAC5AB-D981-47D9-82F4-E7DF5AE8E6BC}"/>
    <cellStyle name="Standard 2" xfId="10" xr:uid="{8FE41A03-B91B-480A-B36C-AD57BDD2722F}"/>
    <cellStyle name="Standard 2 2" xfId="11" xr:uid="{DB0C12F9-BF2E-4BD0-9BA4-01C1DB1C6432}"/>
    <cellStyle name="Standard 3" xfId="12" xr:uid="{0E0D0884-CE78-4256-A8CF-1AE293D59DFC}"/>
    <cellStyle name="Standard 3 2" xfId="13" xr:uid="{BC29D647-7DA8-4763-90D0-F671BA5102B7}"/>
  </cellStyles>
  <dxfs count="64">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fill>
        <patternFill patternType="none">
          <bgColor indexed="65"/>
        </patternFill>
      </fill>
    </dxf>
    <dxf>
      <font>
        <b/>
        <i val="0"/>
        <color rgb="FF0070C0"/>
      </font>
      <fill>
        <patternFill patternType="none">
          <bgColor indexed="65"/>
        </patternFill>
      </fill>
    </dxf>
    <dxf>
      <font>
        <b/>
        <i val="0"/>
        <color rgb="FFFF0000"/>
      </font>
    </dxf>
    <dxf>
      <font>
        <b/>
        <i val="0"/>
        <color rgb="FF0070C0"/>
      </font>
      <fill>
        <patternFill patternType="none">
          <bgColor indexed="65"/>
        </patternFill>
      </fill>
    </dxf>
    <dxf>
      <font>
        <b/>
        <i val="0"/>
        <color rgb="FFFF0000"/>
      </font>
    </dxf>
    <dxf>
      <font>
        <b/>
        <i val="0"/>
        <color rgb="FF0070C0"/>
      </font>
      <fill>
        <patternFill patternType="none">
          <bgColor indexed="65"/>
        </patternFill>
      </fill>
    </dxf>
    <dxf>
      <font>
        <b/>
        <i val="0"/>
        <color rgb="FFFF0000"/>
      </font>
    </dxf>
    <dxf>
      <font>
        <b/>
        <i val="0"/>
        <color rgb="FF0070C0"/>
      </font>
      <fill>
        <patternFill patternType="none">
          <bgColor indexed="65"/>
        </patternFill>
      </fill>
    </dxf>
    <dxf>
      <font>
        <b/>
        <i val="0"/>
        <color rgb="FFFF0000"/>
      </font>
    </dxf>
    <dxf>
      <font>
        <b/>
        <i val="0"/>
        <color rgb="FF0070C0"/>
      </font>
      <fill>
        <patternFill patternType="none">
          <bgColor indexed="65"/>
        </patternFill>
      </fill>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3248025</xdr:colOff>
      <xdr:row>0</xdr:row>
      <xdr:rowOff>66675</xdr:rowOff>
    </xdr:from>
    <xdr:to>
      <xdr:col>2</xdr:col>
      <xdr:colOff>485775</xdr:colOff>
      <xdr:row>0</xdr:row>
      <xdr:rowOff>571500</xdr:rowOff>
    </xdr:to>
    <xdr:pic>
      <xdr:nvPicPr>
        <xdr:cNvPr id="12390" name="Picture 1">
          <a:extLst>
            <a:ext uri="{FF2B5EF4-FFF2-40B4-BE49-F238E27FC236}">
              <a16:creationId xmlns:a16="http://schemas.microsoft.com/office/drawing/2014/main" id="{01DBBBA8-E324-1EF1-CF63-023EB71501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2900" y="66675"/>
          <a:ext cx="15621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2847975</xdr:colOff>
      <xdr:row>14</xdr:row>
      <xdr:rowOff>285750</xdr:rowOff>
    </xdr:from>
    <xdr:to>
      <xdr:col>2</xdr:col>
      <xdr:colOff>276225</xdr:colOff>
      <xdr:row>14</xdr:row>
      <xdr:rowOff>781050</xdr:rowOff>
    </xdr:to>
    <xdr:pic>
      <xdr:nvPicPr>
        <xdr:cNvPr id="12391" name="Picture 3">
          <a:extLst>
            <a:ext uri="{FF2B5EF4-FFF2-40B4-BE49-F238E27FC236}">
              <a16:creationId xmlns:a16="http://schemas.microsoft.com/office/drawing/2014/main" id="{F6A16B4A-E480-7A2A-6734-A4E580362D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52850" y="9591675"/>
          <a:ext cx="17526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180975</xdr:colOff>
      <xdr:row>1</xdr:row>
      <xdr:rowOff>152400</xdr:rowOff>
    </xdr:from>
    <xdr:to>
      <xdr:col>18</xdr:col>
      <xdr:colOff>0</xdr:colOff>
      <xdr:row>1</xdr:row>
      <xdr:rowOff>962025</xdr:rowOff>
    </xdr:to>
    <xdr:pic>
      <xdr:nvPicPr>
        <xdr:cNvPr id="1856" name="Picture 1">
          <a:extLst>
            <a:ext uri="{FF2B5EF4-FFF2-40B4-BE49-F238E27FC236}">
              <a16:creationId xmlns:a16="http://schemas.microsoft.com/office/drawing/2014/main" id="{70DAC450-DD02-8E15-F395-38ED1A3371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10900" y="352425"/>
          <a:ext cx="28765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CF59-7A03-4DB9-A5D1-C9C4490CB243}">
  <dimension ref="A1:H48"/>
  <sheetViews>
    <sheetView view="pageLayout" zoomScaleNormal="100" zoomScaleSheetLayoutView="100" workbookViewId="0">
      <selection activeCell="B32" sqref="B32"/>
    </sheetView>
  </sheetViews>
  <sheetFormatPr defaultRowHeight="12.75"/>
  <cols>
    <col min="1" max="1" width="13.5703125" style="18" customWidth="1"/>
    <col min="2" max="2" width="64.85546875" style="18" customWidth="1"/>
    <col min="3" max="3" width="9.140625" style="18" customWidth="1"/>
    <col min="4" max="4" width="11.42578125" style="18" customWidth="1"/>
    <col min="5" max="16384" width="9.140625" style="18"/>
  </cols>
  <sheetData>
    <row r="1" spans="1:8" ht="84" customHeight="1" thickBot="1">
      <c r="A1" s="170" t="s">
        <v>113</v>
      </c>
      <c r="B1" s="171"/>
      <c r="C1" s="172"/>
      <c r="D1" s="10"/>
      <c r="E1" s="10"/>
      <c r="F1" s="10"/>
      <c r="G1" s="10"/>
      <c r="H1" s="10"/>
    </row>
    <row r="2" spans="1:8" ht="11.25" customHeight="1">
      <c r="A2" s="7"/>
      <c r="B2" s="16"/>
      <c r="C2" s="2"/>
      <c r="D2" s="10"/>
      <c r="E2" s="10"/>
      <c r="F2" s="10"/>
      <c r="G2" s="10"/>
      <c r="H2" s="10"/>
    </row>
    <row r="3" spans="1:8" ht="20.25">
      <c r="A3" s="3" t="s">
        <v>26</v>
      </c>
      <c r="B3" s="28" t="s">
        <v>10</v>
      </c>
      <c r="C3" s="17"/>
      <c r="D3" s="10"/>
      <c r="E3" s="10"/>
      <c r="F3" s="10"/>
      <c r="G3" s="10"/>
      <c r="H3" s="10"/>
    </row>
    <row r="4" spans="1:8" ht="11.25" customHeight="1">
      <c r="A4" s="4"/>
      <c r="B4" s="11"/>
      <c r="C4" s="17"/>
      <c r="D4" s="10"/>
      <c r="E4" s="10"/>
      <c r="F4" s="10"/>
      <c r="G4" s="10"/>
      <c r="H4" s="10"/>
    </row>
    <row r="5" spans="1:8">
      <c r="A5" s="5" t="s">
        <v>11</v>
      </c>
      <c r="B5" s="12" t="s">
        <v>25</v>
      </c>
      <c r="C5" s="17"/>
      <c r="D5" s="10"/>
      <c r="E5" s="10"/>
      <c r="F5" s="10"/>
      <c r="G5" s="10"/>
      <c r="H5" s="10"/>
    </row>
    <row r="6" spans="1:8" ht="72.75" customHeight="1">
      <c r="A6" s="5"/>
      <c r="B6" s="13" t="s">
        <v>114</v>
      </c>
      <c r="C6" s="17"/>
      <c r="D6" s="10"/>
      <c r="E6" s="10"/>
      <c r="F6" s="10"/>
      <c r="G6" s="10"/>
      <c r="H6" s="10"/>
    </row>
    <row r="7" spans="1:8" ht="10.5" customHeight="1">
      <c r="A7" s="5"/>
      <c r="B7" s="11"/>
      <c r="C7" s="17"/>
      <c r="D7" s="10"/>
      <c r="E7" s="10"/>
      <c r="F7" s="10"/>
      <c r="G7" s="10"/>
      <c r="H7" s="10"/>
    </row>
    <row r="8" spans="1:8" ht="18.75" customHeight="1">
      <c r="A8" s="5" t="s">
        <v>12</v>
      </c>
      <c r="B8" s="12" t="s">
        <v>13</v>
      </c>
      <c r="C8" s="17"/>
      <c r="D8" s="10"/>
      <c r="E8" s="10"/>
      <c r="F8" s="10"/>
      <c r="G8" s="10"/>
      <c r="H8" s="10"/>
    </row>
    <row r="9" spans="1:8" ht="149.25" customHeight="1">
      <c r="A9" s="4"/>
      <c r="B9" s="13" t="s">
        <v>115</v>
      </c>
      <c r="C9" s="17"/>
      <c r="D9" s="10"/>
      <c r="E9" s="10"/>
      <c r="F9" s="10"/>
      <c r="G9" s="10"/>
      <c r="H9" s="10"/>
    </row>
    <row r="10" spans="1:8" ht="10.5" customHeight="1">
      <c r="A10" s="4"/>
      <c r="B10" s="13"/>
      <c r="C10" s="17"/>
      <c r="D10" s="10"/>
      <c r="E10" s="10"/>
      <c r="F10" s="10"/>
      <c r="G10" s="10"/>
      <c r="H10" s="10"/>
    </row>
    <row r="11" spans="1:8" ht="18.75" customHeight="1">
      <c r="A11" s="5" t="s">
        <v>14</v>
      </c>
      <c r="B11" s="12" t="s">
        <v>15</v>
      </c>
      <c r="C11" s="17"/>
      <c r="D11" s="10"/>
      <c r="E11" s="10"/>
      <c r="F11" s="10"/>
      <c r="G11" s="10"/>
      <c r="H11" s="10"/>
    </row>
    <row r="12" spans="1:8" ht="300.75" customHeight="1">
      <c r="A12" s="4"/>
      <c r="B12" s="13" t="s">
        <v>116</v>
      </c>
      <c r="C12" s="17"/>
      <c r="D12" s="10"/>
      <c r="E12" s="10"/>
      <c r="F12" s="10"/>
      <c r="G12" s="10"/>
      <c r="H12" s="10"/>
    </row>
    <row r="13" spans="1:8" ht="12" customHeight="1" thickBot="1">
      <c r="A13" s="4"/>
      <c r="B13" s="13"/>
      <c r="C13" s="17"/>
      <c r="D13" s="10"/>
      <c r="E13" s="10"/>
      <c r="F13" s="10"/>
      <c r="G13" s="10"/>
      <c r="H13" s="10"/>
    </row>
    <row r="14" spans="1:8" ht="12.75" hidden="1" customHeight="1" thickBot="1">
      <c r="A14" s="8"/>
      <c r="B14" s="20"/>
      <c r="C14" s="19"/>
      <c r="D14" s="10"/>
      <c r="E14" s="10"/>
      <c r="F14" s="10"/>
      <c r="G14" s="10"/>
      <c r="H14" s="10"/>
    </row>
    <row r="15" spans="1:8" ht="86.25" customHeight="1" thickBot="1">
      <c r="A15" s="173" t="s">
        <v>74</v>
      </c>
      <c r="B15" s="174"/>
      <c r="C15" s="175"/>
      <c r="D15" s="10"/>
      <c r="E15" s="10"/>
      <c r="F15" s="10"/>
      <c r="G15" s="10"/>
      <c r="H15" s="10"/>
    </row>
    <row r="16" spans="1:8" ht="9.75" customHeight="1">
      <c r="A16" s="21"/>
      <c r="B16" s="22"/>
      <c r="C16" s="2"/>
      <c r="D16" s="10"/>
      <c r="E16" s="10"/>
      <c r="F16" s="10"/>
      <c r="G16" s="10"/>
      <c r="H16" s="10"/>
    </row>
    <row r="17" spans="1:3" ht="18.75" customHeight="1">
      <c r="A17" s="5" t="s">
        <v>16</v>
      </c>
      <c r="B17" s="12" t="s">
        <v>17</v>
      </c>
      <c r="C17" s="23"/>
    </row>
    <row r="18" spans="1:3" ht="60" customHeight="1">
      <c r="A18" s="4"/>
      <c r="B18" s="13" t="s">
        <v>110</v>
      </c>
      <c r="C18" s="23"/>
    </row>
    <row r="19" spans="1:3" ht="11.25" customHeight="1">
      <c r="A19" s="4"/>
      <c r="B19" s="13"/>
      <c r="C19" s="23"/>
    </row>
    <row r="20" spans="1:3" ht="18.75" customHeight="1">
      <c r="A20" s="5" t="s">
        <v>18</v>
      </c>
      <c r="B20" s="12" t="s">
        <v>19</v>
      </c>
      <c r="C20" s="23"/>
    </row>
    <row r="21" spans="1:3" ht="120.75" customHeight="1">
      <c r="A21" s="4"/>
      <c r="B21" s="13" t="s">
        <v>117</v>
      </c>
      <c r="C21" s="23"/>
    </row>
    <row r="22" spans="1:3" ht="11.25" customHeight="1">
      <c r="A22" s="6"/>
      <c r="B22" s="14"/>
      <c r="C22" s="23"/>
    </row>
    <row r="23" spans="1:3" ht="15.75" customHeight="1">
      <c r="A23" s="5" t="s">
        <v>20</v>
      </c>
      <c r="B23" s="11"/>
      <c r="C23" s="23"/>
    </row>
    <row r="24" spans="1:3" ht="11.25" customHeight="1">
      <c r="A24" s="6"/>
      <c r="B24" s="14"/>
      <c r="C24" s="23"/>
    </row>
    <row r="25" spans="1:3" ht="15.75" customHeight="1">
      <c r="A25" s="4" t="s">
        <v>21</v>
      </c>
      <c r="B25" s="15" t="s">
        <v>24</v>
      </c>
      <c r="C25" s="23"/>
    </row>
    <row r="26" spans="1:3" ht="15.75" customHeight="1">
      <c r="A26" s="6"/>
      <c r="B26" s="14"/>
      <c r="C26" s="23"/>
    </row>
    <row r="27" spans="1:3" ht="15.75" customHeight="1">
      <c r="A27" s="6"/>
      <c r="B27" s="14"/>
      <c r="C27" s="23"/>
    </row>
    <row r="28" spans="1:3" ht="15.75" customHeight="1">
      <c r="A28" s="4"/>
      <c r="B28" s="11"/>
      <c r="C28" s="23"/>
    </row>
    <row r="29" spans="1:3" ht="15.75" customHeight="1">
      <c r="A29" s="4"/>
      <c r="B29" s="11"/>
      <c r="C29" s="23"/>
    </row>
    <row r="30" spans="1:3" ht="15.75" customHeight="1">
      <c r="A30" s="6"/>
      <c r="B30" s="14"/>
      <c r="C30" s="23"/>
    </row>
    <row r="31" spans="1:3" ht="15.75" customHeight="1">
      <c r="A31" s="6"/>
      <c r="B31" s="14"/>
      <c r="C31" s="23"/>
    </row>
    <row r="32" spans="1:3" ht="15.75" customHeight="1">
      <c r="A32" s="6"/>
      <c r="B32" s="14"/>
      <c r="C32" s="23"/>
    </row>
    <row r="33" spans="1:3" ht="15.75" customHeight="1">
      <c r="A33" s="6"/>
      <c r="B33" s="14"/>
      <c r="C33" s="23"/>
    </row>
    <row r="34" spans="1:3" ht="15.75" customHeight="1">
      <c r="A34" s="6"/>
      <c r="B34" s="14"/>
      <c r="C34" s="23"/>
    </row>
    <row r="35" spans="1:3" ht="15.75" customHeight="1">
      <c r="A35" s="6"/>
      <c r="B35" s="14"/>
      <c r="C35" s="23"/>
    </row>
    <row r="36" spans="1:3" ht="15.75" customHeight="1">
      <c r="A36" s="6"/>
      <c r="B36" s="14"/>
      <c r="C36" s="23"/>
    </row>
    <row r="37" spans="1:3" ht="15.75" customHeight="1">
      <c r="A37" s="6"/>
      <c r="B37" s="14"/>
      <c r="C37" s="23"/>
    </row>
    <row r="38" spans="1:3" ht="15.75" customHeight="1">
      <c r="A38" s="6"/>
      <c r="B38" s="14"/>
      <c r="C38" s="23"/>
    </row>
    <row r="39" spans="1:3" ht="15.75" customHeight="1">
      <c r="A39" s="6"/>
      <c r="B39" s="14"/>
      <c r="C39" s="23"/>
    </row>
    <row r="40" spans="1:3" ht="15.75" customHeight="1">
      <c r="A40" s="6"/>
      <c r="B40" s="14"/>
      <c r="C40" s="23"/>
    </row>
    <row r="41" spans="1:3" ht="15.75" customHeight="1">
      <c r="A41" s="6"/>
      <c r="B41" s="14"/>
      <c r="C41" s="23"/>
    </row>
    <row r="42" spans="1:3" ht="15.75" customHeight="1">
      <c r="A42" s="6"/>
      <c r="B42" s="14"/>
      <c r="C42" s="23"/>
    </row>
    <row r="43" spans="1:3" ht="15.75" customHeight="1">
      <c r="A43" s="6"/>
      <c r="B43" s="14"/>
      <c r="C43" s="23"/>
    </row>
    <row r="44" spans="1:3" ht="15.75" customHeight="1">
      <c r="A44" s="6"/>
      <c r="B44" s="14"/>
      <c r="C44" s="23"/>
    </row>
    <row r="45" spans="1:3" ht="15.75" customHeight="1">
      <c r="A45" s="6"/>
      <c r="B45" s="14"/>
      <c r="C45" s="23"/>
    </row>
    <row r="46" spans="1:3" ht="15.75" customHeight="1">
      <c r="A46" s="6"/>
      <c r="B46" s="14"/>
      <c r="C46" s="23"/>
    </row>
    <row r="47" spans="1:3">
      <c r="A47" s="24"/>
      <c r="C47" s="23"/>
    </row>
    <row r="48" spans="1:3" ht="13.5" thickBot="1">
      <c r="A48" s="25"/>
      <c r="B48" s="26"/>
      <c r="C48" s="27"/>
    </row>
  </sheetData>
  <sheetProtection selectLockedCells="1" selectUnlockedCells="1"/>
  <mergeCells count="2">
    <mergeCell ref="A1:C1"/>
    <mergeCell ref="A15:C15"/>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483A-C666-4265-9851-75811B3204F5}">
  <sheetPr>
    <tabColor theme="1"/>
    <pageSetUpPr fitToPage="1"/>
  </sheetPr>
  <dimension ref="A1:AH126"/>
  <sheetViews>
    <sheetView tabSelected="1" topLeftCell="A20" zoomScale="90" zoomScaleNormal="90" zoomScalePageLayoutView="20" workbookViewId="0">
      <selection activeCell="I22" sqref="I22"/>
    </sheetView>
  </sheetViews>
  <sheetFormatPr defaultColWidth="11.42578125" defaultRowHeight="15"/>
  <cols>
    <col min="1" max="2" width="2.85546875" style="66" customWidth="1"/>
    <col min="3" max="3" width="40.140625" style="66" customWidth="1"/>
    <col min="4" max="8" width="15.28515625" style="66" customWidth="1"/>
    <col min="9" max="9" width="40.140625" style="66" customWidth="1"/>
    <col min="10" max="12" width="15.28515625" style="66" hidden="1" customWidth="1"/>
    <col min="13" max="13" width="15.28515625" style="66" customWidth="1"/>
    <col min="14" max="15" width="15.28515625" style="66" hidden="1" customWidth="1"/>
    <col min="16" max="16" width="15.28515625" style="66" customWidth="1"/>
    <col min="17" max="17" width="15.28515625" style="66" hidden="1" customWidth="1"/>
    <col min="18" max="18" width="15.28515625" style="66" customWidth="1"/>
    <col min="19" max="19" width="3.140625" style="66" customWidth="1"/>
    <col min="20" max="22" width="15.7109375" style="66" customWidth="1"/>
    <col min="23" max="16384" width="11.42578125" style="66"/>
  </cols>
  <sheetData>
    <row r="1" spans="1:25" ht="15.75" thickBot="1">
      <c r="A1" s="1"/>
      <c r="B1" s="1"/>
      <c r="C1" s="68"/>
      <c r="D1" s="71"/>
      <c r="E1" s="69"/>
      <c r="F1" s="1"/>
      <c r="G1" s="67"/>
      <c r="N1" s="71"/>
    </row>
    <row r="2" spans="1:25" ht="93" customHeight="1" thickBot="1">
      <c r="A2" s="1"/>
      <c r="B2" s="65"/>
      <c r="C2" s="176" t="s">
        <v>111</v>
      </c>
      <c r="D2" s="177"/>
      <c r="E2" s="176" t="s">
        <v>112</v>
      </c>
      <c r="F2" s="177"/>
      <c r="G2" s="177"/>
      <c r="H2" s="177"/>
      <c r="I2" s="177"/>
      <c r="J2" s="63"/>
      <c r="K2" s="63"/>
      <c r="L2" s="63"/>
      <c r="M2" s="63"/>
      <c r="N2" s="63"/>
      <c r="O2" s="47"/>
      <c r="P2" s="177"/>
      <c r="Q2" s="177"/>
      <c r="R2" s="177"/>
      <c r="S2" s="52"/>
      <c r="T2" s="1"/>
      <c r="U2" s="1"/>
      <c r="V2" s="1"/>
      <c r="W2" s="1"/>
    </row>
    <row r="3" spans="1:25" ht="15" customHeight="1">
      <c r="A3" s="1"/>
      <c r="B3" s="64"/>
      <c r="C3" s="1"/>
      <c r="D3" s="1"/>
      <c r="E3" s="1"/>
      <c r="F3" s="1"/>
      <c r="G3" s="1"/>
      <c r="H3" s="1"/>
      <c r="I3" s="1"/>
      <c r="J3" s="1"/>
      <c r="K3" s="1"/>
      <c r="L3" s="1"/>
      <c r="M3" s="1"/>
      <c r="N3" s="1"/>
      <c r="O3" s="1"/>
      <c r="P3" s="1"/>
      <c r="Q3" s="1"/>
      <c r="R3" s="1"/>
      <c r="S3" s="48"/>
      <c r="T3" s="1"/>
      <c r="U3" s="9"/>
      <c r="V3" s="9"/>
      <c r="W3" s="1"/>
    </row>
    <row r="4" spans="1:25" ht="20.100000000000001" customHeight="1">
      <c r="A4" s="1"/>
      <c r="B4" s="64"/>
      <c r="C4" s="29" t="s">
        <v>9</v>
      </c>
      <c r="D4" s="178"/>
      <c r="E4" s="179"/>
      <c r="F4" s="1"/>
      <c r="G4" s="29" t="s">
        <v>8</v>
      </c>
      <c r="H4" s="59"/>
      <c r="I4" s="1"/>
      <c r="J4" s="1"/>
      <c r="M4" s="29" t="s">
        <v>71</v>
      </c>
      <c r="N4" s="1"/>
      <c r="O4" s="1"/>
      <c r="P4" s="147"/>
      <c r="Q4" s="1"/>
      <c r="R4" s="1"/>
      <c r="S4" s="48"/>
      <c r="T4" s="1"/>
      <c r="U4" s="9"/>
      <c r="V4" s="9"/>
      <c r="W4" s="1"/>
    </row>
    <row r="5" spans="1:25" ht="15" customHeight="1" thickBot="1">
      <c r="A5" s="1"/>
      <c r="B5" s="64"/>
      <c r="C5" s="68"/>
      <c r="D5" s="71"/>
      <c r="E5" s="69"/>
      <c r="F5" s="1"/>
      <c r="G5" s="67"/>
      <c r="H5" s="1"/>
      <c r="I5" s="1"/>
      <c r="J5" s="1"/>
      <c r="K5" s="1"/>
      <c r="L5" s="1"/>
      <c r="M5" s="1"/>
      <c r="N5" s="71"/>
      <c r="O5" s="1"/>
      <c r="P5" s="1"/>
      <c r="Q5" s="1"/>
      <c r="R5" s="1"/>
      <c r="S5" s="48"/>
    </row>
    <row r="6" spans="1:25" ht="24" customHeight="1" thickBot="1">
      <c r="A6" s="1"/>
      <c r="B6" s="64"/>
      <c r="C6" s="182" t="s">
        <v>118</v>
      </c>
      <c r="D6" s="183"/>
      <c r="E6" s="183"/>
      <c r="F6" s="183"/>
      <c r="G6" s="184"/>
      <c r="H6" s="1"/>
      <c r="I6" s="1"/>
      <c r="J6" s="1"/>
      <c r="K6" s="1"/>
      <c r="L6" s="1"/>
      <c r="M6" s="1"/>
      <c r="N6" s="1"/>
      <c r="O6" s="1"/>
      <c r="P6" s="1"/>
      <c r="Q6" s="1"/>
      <c r="R6" s="1"/>
      <c r="S6" s="48"/>
    </row>
    <row r="7" spans="1:25" ht="34.5" customHeight="1" thickBot="1">
      <c r="A7" s="1"/>
      <c r="B7" s="64"/>
      <c r="C7" s="105" t="s">
        <v>119</v>
      </c>
      <c r="D7" s="105" t="s">
        <v>1</v>
      </c>
      <c r="E7" s="106" t="s">
        <v>2</v>
      </c>
      <c r="F7" s="106" t="s">
        <v>3</v>
      </c>
      <c r="G7" s="106" t="s">
        <v>120</v>
      </c>
      <c r="H7" s="1"/>
      <c r="I7" s="185" t="s">
        <v>6</v>
      </c>
      <c r="J7" s="185"/>
      <c r="K7" s="185"/>
      <c r="L7" s="185"/>
      <c r="M7" s="185"/>
      <c r="N7" s="185"/>
      <c r="O7" s="185"/>
      <c r="P7" s="185"/>
      <c r="Q7" s="185"/>
      <c r="R7" s="185"/>
      <c r="S7" s="48"/>
    </row>
    <row r="8" spans="1:25" ht="15" customHeight="1">
      <c r="A8" s="1"/>
      <c r="B8" s="64"/>
      <c r="C8" s="53">
        <v>800</v>
      </c>
      <c r="D8" s="54">
        <v>2.9030899869919433</v>
      </c>
      <c r="E8" s="102"/>
      <c r="F8" s="97"/>
      <c r="G8" s="32" t="str">
        <f>IF(OR(ISBLANK(E8),ISBLANK(F8)),"invalid",AVERAGEA(E8:F8))</f>
        <v>invalid</v>
      </c>
      <c r="H8" s="1"/>
      <c r="I8" s="1"/>
      <c r="J8" s="1"/>
      <c r="K8" s="1"/>
      <c r="L8" s="1"/>
      <c r="M8" s="1"/>
      <c r="N8" s="71"/>
      <c r="O8" s="1"/>
      <c r="P8" s="1"/>
      <c r="Q8" s="1"/>
      <c r="R8" s="1"/>
      <c r="S8" s="48"/>
    </row>
    <row r="9" spans="1:25" ht="15" customHeight="1">
      <c r="A9" s="1"/>
      <c r="B9" s="64"/>
      <c r="C9" s="55">
        <v>80</v>
      </c>
      <c r="D9" s="56">
        <v>1.9030899869919433</v>
      </c>
      <c r="E9" s="103"/>
      <c r="F9" s="98"/>
      <c r="G9" s="33" t="str">
        <f>IF(OR(ISBLANK(E9),ISBLANK(F9)),"invalid",AVERAGEA(E9:F9))</f>
        <v>invalid</v>
      </c>
      <c r="H9" s="1"/>
      <c r="I9" s="1"/>
      <c r="J9" s="1"/>
      <c r="K9" s="1"/>
      <c r="L9" s="1"/>
      <c r="M9" s="1"/>
      <c r="N9" s="1"/>
      <c r="O9" s="1"/>
      <c r="P9" s="1"/>
      <c r="Q9" s="1"/>
      <c r="R9" s="1"/>
      <c r="S9" s="48"/>
    </row>
    <row r="10" spans="1:25" ht="15" customHeight="1">
      <c r="A10" s="1"/>
      <c r="B10" s="64"/>
      <c r="C10" s="55">
        <v>8</v>
      </c>
      <c r="D10" s="56">
        <v>0.90308998699194343</v>
      </c>
      <c r="E10" s="103"/>
      <c r="F10" s="98"/>
      <c r="G10" s="33" t="str">
        <f>IF(OR(ISBLANK(E10),ISBLANK(F10)),"invalid",AVERAGEA(E10:F10))</f>
        <v>invalid</v>
      </c>
      <c r="H10" s="1"/>
      <c r="I10" s="186" t="s">
        <v>7</v>
      </c>
      <c r="J10" s="186"/>
      <c r="K10" s="186"/>
      <c r="L10" s="186"/>
      <c r="M10" s="186"/>
      <c r="N10" s="186"/>
      <c r="O10" s="186"/>
      <c r="P10" s="186"/>
      <c r="Q10" s="186"/>
      <c r="R10" s="186"/>
      <c r="S10" s="48"/>
    </row>
    <row r="11" spans="1:25" ht="15" customHeight="1" thickBot="1">
      <c r="A11" s="1"/>
      <c r="B11" s="64"/>
      <c r="C11" s="57">
        <v>0.8</v>
      </c>
      <c r="D11" s="58">
        <v>-9.6910013008056378E-2</v>
      </c>
      <c r="E11" s="104"/>
      <c r="F11" s="99"/>
      <c r="G11" s="34" t="str">
        <f>IF(OR(ISBLANK(E11),ISBLANK(F11)),"invalid",AVERAGEA(E11:F11))</f>
        <v>invalid</v>
      </c>
      <c r="H11" s="1"/>
      <c r="I11" s="186"/>
      <c r="J11" s="186"/>
      <c r="K11" s="186"/>
      <c r="L11" s="186"/>
      <c r="M11" s="186"/>
      <c r="N11" s="186"/>
      <c r="O11" s="186"/>
      <c r="P11" s="186"/>
      <c r="Q11" s="186"/>
      <c r="R11" s="186"/>
      <c r="S11" s="48"/>
    </row>
    <row r="12" spans="1:25" ht="15" customHeight="1" thickBot="1">
      <c r="A12" s="1"/>
      <c r="B12" s="64"/>
      <c r="C12" s="1"/>
      <c r="D12" s="1"/>
      <c r="E12" s="1"/>
      <c r="F12" s="1"/>
      <c r="G12" s="1"/>
      <c r="H12" s="1"/>
      <c r="I12" s="1"/>
      <c r="J12" s="1"/>
      <c r="K12" s="1"/>
      <c r="L12" s="1"/>
      <c r="M12" s="1"/>
      <c r="N12" s="1"/>
      <c r="O12" s="1"/>
      <c r="P12" s="1"/>
      <c r="Q12" s="1"/>
      <c r="R12" s="1"/>
      <c r="S12" s="48"/>
    </row>
    <row r="13" spans="1:25" ht="15" customHeight="1" thickBot="1">
      <c r="A13" s="1"/>
      <c r="B13" s="64"/>
      <c r="C13" s="107" t="s">
        <v>121</v>
      </c>
      <c r="D13" s="108" t="str">
        <f>J13</f>
        <v>invalid</v>
      </c>
      <c r="E13" s="1"/>
      <c r="F13" s="1"/>
      <c r="G13" s="1"/>
      <c r="H13" s="1"/>
      <c r="I13" s="1"/>
      <c r="J13" s="50" t="str">
        <f>IF(OR(G8="invalid",G9="invalid",G10="invalid",G11="invalid",),"invalid",SLOPE(G8:G11,D8:D11))</f>
        <v>invalid</v>
      </c>
      <c r="K13" s="50"/>
      <c r="L13" s="1"/>
      <c r="M13" s="1"/>
      <c r="N13" s="1"/>
      <c r="O13" s="1"/>
      <c r="P13" s="1"/>
      <c r="Q13" s="1"/>
      <c r="R13" s="1"/>
      <c r="S13" s="48"/>
    </row>
    <row r="14" spans="1:25" ht="15" customHeight="1" thickBot="1">
      <c r="A14" s="1"/>
      <c r="B14" s="64"/>
      <c r="C14" s="107" t="s">
        <v>122</v>
      </c>
      <c r="D14" s="109" t="str">
        <f>J14</f>
        <v>invalid</v>
      </c>
      <c r="E14" s="49" t="str">
        <f>K14</f>
        <v>invalid</v>
      </c>
      <c r="F14" s="1"/>
      <c r="G14" s="1"/>
      <c r="H14" s="1"/>
      <c r="I14" s="1"/>
      <c r="J14" s="50" t="str">
        <f>IF(J13="invalid","invalid",(10^(-1/J13)-1))</f>
        <v>invalid</v>
      </c>
      <c r="K14" s="50" t="str">
        <f>IF(OR(J14&lt;0.8,J14&gt;1.2),"invalid","passed")</f>
        <v>invalid</v>
      </c>
      <c r="L14" s="1"/>
      <c r="M14" s="1"/>
      <c r="N14" s="1"/>
      <c r="O14" s="1"/>
      <c r="P14" s="1"/>
      <c r="Q14" s="1"/>
      <c r="R14" s="1"/>
      <c r="S14" s="48"/>
    </row>
    <row r="15" spans="1:25" ht="15" customHeight="1" thickBot="1">
      <c r="A15" s="1"/>
      <c r="B15" s="64"/>
      <c r="C15" s="107" t="s">
        <v>5</v>
      </c>
      <c r="D15" s="110" t="str">
        <f>J15</f>
        <v>invalid</v>
      </c>
      <c r="E15" s="49" t="str">
        <f>K15</f>
        <v>invalid</v>
      </c>
      <c r="F15" s="1"/>
      <c r="G15" s="1"/>
      <c r="H15" s="1"/>
      <c r="I15" s="1"/>
      <c r="J15" s="50" t="str">
        <f>IF(OR(G8="invalid",G9="invalid",G10="invalid",G11="invalid",),"invalid",ROUND(RSQ(G8:G11,D8:D11),3))</f>
        <v>invalid</v>
      </c>
      <c r="K15" s="50" t="str">
        <f>IF(OR(ISBLANK(E8),ISBLANK(E9),ISBLANK(E10),ISBLANK(E11),ISBLANK(F8),ISBLANK(F9),ISBLANK(F10),ISBLANK(F11),J15&lt;0.99),"invalid","passed")</f>
        <v>invalid</v>
      </c>
      <c r="L15" s="1"/>
      <c r="M15" s="1"/>
      <c r="N15" s="1"/>
      <c r="O15" s="1"/>
      <c r="P15" s="1"/>
      <c r="Q15" s="1"/>
      <c r="R15" s="1"/>
      <c r="S15" s="48"/>
      <c r="T15" s="1"/>
      <c r="U15" s="1"/>
      <c r="V15" s="1"/>
      <c r="W15" s="1"/>
      <c r="X15" s="1"/>
      <c r="Y15" s="1"/>
    </row>
    <row r="16" spans="1:25" ht="15" customHeight="1" thickBot="1">
      <c r="A16" s="1"/>
      <c r="B16" s="64"/>
      <c r="C16" s="107" t="s">
        <v>68</v>
      </c>
      <c r="D16" s="111" t="str">
        <f>J16</f>
        <v>invalid</v>
      </c>
      <c r="E16" s="1"/>
      <c r="F16" s="1"/>
      <c r="G16" s="1"/>
      <c r="H16" s="1"/>
      <c r="I16" s="1"/>
      <c r="J16" s="50" t="str">
        <f>IF(J13="invalid","invalid",(G8-(J13*D8)))</f>
        <v>invalid</v>
      </c>
      <c r="K16" s="50"/>
      <c r="L16" s="1"/>
      <c r="M16" s="1"/>
      <c r="N16" s="1"/>
      <c r="O16" s="1"/>
      <c r="P16" s="1"/>
      <c r="Q16" s="1"/>
      <c r="R16" s="1"/>
      <c r="S16" s="48"/>
      <c r="T16" s="1"/>
      <c r="U16" s="1"/>
      <c r="V16" s="1"/>
      <c r="W16" s="1"/>
      <c r="X16" s="1"/>
      <c r="Y16" s="1"/>
    </row>
    <row r="17" spans="1:34" ht="15" customHeight="1" thickBot="1">
      <c r="A17" s="1"/>
      <c r="B17" s="64"/>
      <c r="C17" s="107" t="s">
        <v>69</v>
      </c>
      <c r="D17" s="111" t="str">
        <f>J17</f>
        <v>invalid</v>
      </c>
      <c r="E17" s="1"/>
      <c r="F17" s="69"/>
      <c r="G17" s="1"/>
      <c r="H17" s="1"/>
      <c r="I17" s="1"/>
      <c r="J17" s="51" t="str">
        <f>IF(J13="invalid","invalid",(E24-(J13*D8)))</f>
        <v>invalid</v>
      </c>
      <c r="K17" s="51"/>
      <c r="L17" s="1"/>
      <c r="M17" s="1"/>
      <c r="N17" s="1"/>
      <c r="O17" s="1"/>
      <c r="P17" s="1"/>
      <c r="Q17" s="1"/>
      <c r="R17" s="1"/>
      <c r="S17" s="48"/>
      <c r="T17" s="1"/>
      <c r="U17" s="1"/>
      <c r="V17" s="1"/>
      <c r="W17" s="1"/>
      <c r="X17" s="1"/>
      <c r="Y17" s="1"/>
    </row>
    <row r="18" spans="1:34" ht="15" customHeight="1" thickBot="1">
      <c r="B18" s="112"/>
      <c r="C18" s="113"/>
      <c r="D18" s="113"/>
      <c r="E18" s="114"/>
      <c r="F18" s="114"/>
      <c r="G18" s="113"/>
      <c r="H18" s="113"/>
      <c r="I18" s="113"/>
      <c r="J18" s="113"/>
      <c r="K18" s="113"/>
      <c r="L18" s="113"/>
      <c r="M18" s="113"/>
      <c r="N18" s="114"/>
      <c r="O18" s="113"/>
      <c r="P18" s="113"/>
      <c r="Q18" s="113"/>
      <c r="R18" s="113"/>
      <c r="S18" s="115"/>
      <c r="T18" s="1"/>
      <c r="U18" s="1"/>
      <c r="V18" s="1"/>
      <c r="W18" s="1"/>
      <c r="X18" s="1"/>
      <c r="Y18" s="1"/>
    </row>
    <row r="19" spans="1:34" ht="15" customHeight="1">
      <c r="B19" s="116"/>
      <c r="C19" s="100"/>
      <c r="D19" s="100"/>
      <c r="E19" s="100"/>
      <c r="F19" s="100"/>
      <c r="G19" s="100"/>
      <c r="H19" s="100"/>
      <c r="I19" s="100"/>
      <c r="J19" s="100"/>
      <c r="K19" s="100"/>
      <c r="L19" s="95"/>
      <c r="M19" s="95"/>
      <c r="N19" s="95"/>
      <c r="O19" s="95"/>
      <c r="P19" s="95"/>
      <c r="Q19" s="95"/>
      <c r="R19" s="95"/>
      <c r="S19" s="101"/>
      <c r="T19" s="70"/>
      <c r="U19" s="70"/>
      <c r="V19" s="72"/>
      <c r="W19" s="72"/>
      <c r="X19" s="72"/>
      <c r="Y19" s="72"/>
      <c r="Z19" s="73"/>
      <c r="AA19" s="73"/>
      <c r="AB19" s="73"/>
      <c r="AC19" s="73"/>
      <c r="AD19" s="73"/>
      <c r="AE19" s="73"/>
      <c r="AF19" s="73"/>
      <c r="AG19" s="73"/>
      <c r="AH19" s="73"/>
    </row>
    <row r="20" spans="1:34" ht="20.100000000000001" customHeight="1">
      <c r="B20" s="64"/>
      <c r="C20" s="29" t="s">
        <v>9</v>
      </c>
      <c r="D20" s="180"/>
      <c r="E20" s="181"/>
      <c r="F20" s="1"/>
      <c r="G20" s="29" t="s">
        <v>8</v>
      </c>
      <c r="H20" s="146"/>
      <c r="I20" s="1"/>
      <c r="J20" s="1"/>
      <c r="M20" s="29" t="s">
        <v>71</v>
      </c>
      <c r="N20" s="96"/>
      <c r="O20" s="96"/>
      <c r="P20" s="148"/>
      <c r="Q20" s="96"/>
      <c r="R20" s="96"/>
      <c r="S20" s="74"/>
      <c r="T20" s="70"/>
      <c r="U20" s="70"/>
      <c r="V20" s="72"/>
      <c r="W20" s="72"/>
      <c r="X20" s="72"/>
      <c r="Y20" s="72"/>
      <c r="Z20" s="73"/>
      <c r="AA20" s="73"/>
      <c r="AB20" s="73"/>
      <c r="AC20" s="73"/>
      <c r="AD20" s="73"/>
      <c r="AE20" s="73"/>
      <c r="AF20" s="73"/>
      <c r="AG20" s="73"/>
      <c r="AH20" s="73"/>
    </row>
    <row r="21" spans="1:34" ht="15" customHeight="1" thickBot="1">
      <c r="B21" s="64"/>
      <c r="C21" s="1"/>
      <c r="D21" s="1"/>
      <c r="E21" s="1"/>
      <c r="F21" s="1"/>
      <c r="G21" s="67"/>
      <c r="H21" s="1"/>
      <c r="I21" s="1"/>
      <c r="J21" s="1"/>
      <c r="K21" s="1"/>
      <c r="L21" s="1"/>
      <c r="M21" s="1"/>
      <c r="N21" s="1"/>
      <c r="O21" s="70"/>
      <c r="P21" s="70"/>
      <c r="Q21" s="70"/>
      <c r="R21" s="70"/>
      <c r="S21" s="74"/>
      <c r="T21" s="1"/>
      <c r="U21" s="1"/>
      <c r="V21" s="1"/>
      <c r="W21" s="1"/>
      <c r="X21" s="1"/>
      <c r="Y21" s="1"/>
    </row>
    <row r="22" spans="1:34" ht="49.5" customHeight="1" thickBot="1">
      <c r="B22" s="64"/>
      <c r="C22" s="105" t="s">
        <v>123</v>
      </c>
      <c r="D22" s="117" t="s">
        <v>64</v>
      </c>
      <c r="E22" s="106" t="s">
        <v>72</v>
      </c>
      <c r="F22" s="106" t="s">
        <v>23</v>
      </c>
      <c r="G22" s="1"/>
      <c r="H22" s="1"/>
      <c r="I22" s="1"/>
      <c r="J22" s="1"/>
      <c r="K22" s="1"/>
      <c r="L22" s="1"/>
      <c r="M22" s="1"/>
      <c r="N22" s="1"/>
      <c r="O22" s="67"/>
      <c r="P22" s="1"/>
      <c r="Q22" s="1"/>
      <c r="R22" s="1"/>
      <c r="S22" s="48"/>
      <c r="T22" s="1"/>
      <c r="U22" s="1"/>
      <c r="V22" s="1"/>
      <c r="W22" s="1"/>
      <c r="X22" s="1"/>
    </row>
    <row r="23" spans="1:34" ht="15" customHeight="1" thickBot="1">
      <c r="B23" s="64"/>
      <c r="C23" s="105" t="s">
        <v>0</v>
      </c>
      <c r="D23" s="153"/>
      <c r="E23" s="149"/>
      <c r="F23" s="150"/>
      <c r="G23" s="45" t="str">
        <f>J23</f>
        <v>invalid</v>
      </c>
      <c r="H23" s="1"/>
      <c r="I23" s="1"/>
      <c r="J23" s="50" t="str">
        <f>IF(OR(K23="invalid",ISBLANK(#REF!),ISBLANK(F23)),"invalid","passed")</f>
        <v>invalid</v>
      </c>
      <c r="K23" s="50" t="str">
        <f>IF(OR(E23="No Cq",E23="-",E23="",E23=0),"passed",IF(E23&gt;0,"invalid",""))</f>
        <v>passed</v>
      </c>
      <c r="L23" s="1"/>
      <c r="M23" s="1"/>
      <c r="N23" s="1"/>
      <c r="O23" s="1"/>
      <c r="P23" s="1"/>
      <c r="Q23" s="1"/>
      <c r="R23" s="1"/>
      <c r="S23" s="48"/>
      <c r="T23" s="1"/>
      <c r="U23" s="1"/>
      <c r="V23" s="1"/>
      <c r="W23" s="1"/>
      <c r="X23" s="1"/>
    </row>
    <row r="24" spans="1:34" ht="15" customHeight="1" thickBot="1">
      <c r="B24" s="64"/>
      <c r="C24" s="105" t="s">
        <v>124</v>
      </c>
      <c r="D24" s="154"/>
      <c r="E24" s="151"/>
      <c r="F24" s="152"/>
      <c r="G24" s="46" t="str">
        <f>J24</f>
        <v>invalid</v>
      </c>
      <c r="H24" s="1"/>
      <c r="I24" s="1"/>
      <c r="J24" s="51" t="str">
        <f>IF(OR(ISBLANK(E24),G8="invalid"),"invalid",K24)</f>
        <v>invalid</v>
      </c>
      <c r="K24" s="51" t="e">
        <f>IF(OR(E24&lt;G8-2,E24&gt;G8+2),"invalid","passed")</f>
        <v>#VALUE!</v>
      </c>
      <c r="L24" s="1"/>
      <c r="M24" s="1"/>
      <c r="N24" s="1"/>
      <c r="O24" s="1"/>
      <c r="P24" s="1"/>
      <c r="Q24" s="1"/>
      <c r="R24" s="1"/>
      <c r="S24" s="48"/>
    </row>
    <row r="25" spans="1:34" ht="15" customHeight="1" thickBot="1">
      <c r="B25" s="64"/>
      <c r="C25" s="1"/>
      <c r="D25" s="1"/>
      <c r="E25" s="1"/>
      <c r="F25" s="1"/>
      <c r="G25" s="1"/>
      <c r="H25" s="1"/>
      <c r="I25" s="1"/>
      <c r="J25" s="1"/>
      <c r="K25" s="1"/>
      <c r="L25" s="1"/>
      <c r="M25" s="1"/>
      <c r="N25" s="1"/>
      <c r="O25" s="1"/>
      <c r="P25" s="67"/>
      <c r="Q25" s="1"/>
      <c r="R25" s="1"/>
      <c r="S25" s="48"/>
    </row>
    <row r="26" spans="1:34" s="118" customFormat="1" ht="66.75" customHeight="1" thickBot="1">
      <c r="B26" s="119"/>
      <c r="C26" s="105" t="s">
        <v>125</v>
      </c>
      <c r="D26" s="105" t="s">
        <v>64</v>
      </c>
      <c r="E26" s="120" t="s">
        <v>129</v>
      </c>
      <c r="F26" s="120" t="s">
        <v>70</v>
      </c>
      <c r="G26" s="120" t="s">
        <v>126</v>
      </c>
      <c r="H26" s="121" t="s">
        <v>73</v>
      </c>
      <c r="I26" s="122" t="s">
        <v>127</v>
      </c>
      <c r="J26" s="123"/>
      <c r="K26" s="123"/>
      <c r="L26" s="123"/>
      <c r="M26" s="124" t="s">
        <v>128</v>
      </c>
      <c r="N26" s="123"/>
      <c r="O26" s="123"/>
      <c r="P26" s="124" t="s">
        <v>22</v>
      </c>
      <c r="Q26" s="123"/>
      <c r="R26" s="124" t="s">
        <v>4</v>
      </c>
      <c r="S26" s="125"/>
    </row>
    <row r="27" spans="1:34" ht="15" customHeight="1">
      <c r="B27" s="64"/>
      <c r="C27" s="156"/>
      <c r="D27" s="156"/>
      <c r="E27" s="161"/>
      <c r="F27" s="162"/>
      <c r="G27" s="35">
        <v>200</v>
      </c>
      <c r="H27" s="35">
        <v>5</v>
      </c>
      <c r="I27" s="141">
        <f t="shared" ref="I27:I58" si="0">C27</f>
        <v>0</v>
      </c>
      <c r="J27" s="126" t="e">
        <f>10^((E27-$J$17)/$J$13)*((200/G27)*(5/H27))</f>
        <v>#VALUE!</v>
      </c>
      <c r="K27" s="127" t="str">
        <f>IF(OR(ISBLANK(E27),E27=0,E27="No Cq",E27="-"),"&lt;0,8",J27)</f>
        <v>&lt;0,8</v>
      </c>
      <c r="L27" s="128" t="str">
        <f>IF(K27&lt;0.8,"&lt;0,8",K27)</f>
        <v>&lt;0,8</v>
      </c>
      <c r="M27" s="129" t="str">
        <f>L27</f>
        <v>&lt;0,8</v>
      </c>
      <c r="N27" s="61" t="str">
        <f>IF(OR(F27&gt;($F$23+2),F27&lt;($F$23-2),F27="No Cq",F27="-",ISBLANK(F27)),"invalid", "passed")</f>
        <v>invalid</v>
      </c>
      <c r="O27" s="61" t="str">
        <f>IF(OR(E27&gt;50,ISBLANK(E27)),N27,"passed")</f>
        <v>invalid</v>
      </c>
      <c r="P27" s="36" t="str">
        <f>O27</f>
        <v>invalid</v>
      </c>
      <c r="Q27" s="61" t="str">
        <f>IF(OR($K$14="invalid",$K$15="invalid",$J$23="invalid",$J$24="invalid",P27="invalid"),"invalid","passed")</f>
        <v>invalid</v>
      </c>
      <c r="R27" s="36" t="str">
        <f>Q27</f>
        <v>invalid</v>
      </c>
      <c r="S27" s="48"/>
    </row>
    <row r="28" spans="1:34" ht="15" customHeight="1">
      <c r="B28" s="64"/>
      <c r="C28" s="157"/>
      <c r="D28" s="157"/>
      <c r="E28" s="163"/>
      <c r="F28" s="164"/>
      <c r="G28" s="37">
        <v>200</v>
      </c>
      <c r="H28" s="37">
        <v>5</v>
      </c>
      <c r="I28" s="142">
        <f t="shared" si="0"/>
        <v>0</v>
      </c>
      <c r="J28" s="130" t="e">
        <f t="shared" ref="J28:J91" si="1">10^((E28-$J$17)/$J$13)*((200/G28)*(5/H28))</f>
        <v>#VALUE!</v>
      </c>
      <c r="K28" s="131" t="str">
        <f t="shared" ref="K28:K91" si="2">IF(OR(ISBLANK(E28),E28=0,E28="No Cq",E28="-"),"&lt;0,8",J28)</f>
        <v>&lt;0,8</v>
      </c>
      <c r="L28" s="132" t="str">
        <f t="shared" ref="L28:L91" si="3">IF(K28&lt;0.8,"&lt;0,8",K28)</f>
        <v>&lt;0,8</v>
      </c>
      <c r="M28" s="133" t="str">
        <f t="shared" ref="M28:M90" si="4">L28</f>
        <v>&lt;0,8</v>
      </c>
      <c r="N28" s="60" t="str">
        <f t="shared" ref="N28:N91" si="5">IF(OR(F28&gt;($F$23+2),F28&lt;($F$23-2),F28="No Cq",F28="-",ISBLANK(F28)),"invalid", "passed")</f>
        <v>invalid</v>
      </c>
      <c r="O28" s="60" t="str">
        <f t="shared" ref="O28:O91" si="6">IF(OR(E28&gt;50,ISBLANK(E28)),N28,"passed")</f>
        <v>invalid</v>
      </c>
      <c r="P28" s="38" t="str">
        <f>O28</f>
        <v>invalid</v>
      </c>
      <c r="Q28" s="60" t="str">
        <f t="shared" ref="Q28:Q91" si="7">IF(OR($K$14="invalid",$K$15="invalid",$J$23="invalid",$J$24="invalid",P28="invalid"),"invalid","passed")</f>
        <v>invalid</v>
      </c>
      <c r="R28" s="38" t="str">
        <f>Q28</f>
        <v>invalid</v>
      </c>
      <c r="S28" s="48"/>
    </row>
    <row r="29" spans="1:34" ht="15" customHeight="1">
      <c r="B29" s="64"/>
      <c r="C29" s="157"/>
      <c r="D29" s="157"/>
      <c r="E29" s="163"/>
      <c r="F29" s="164"/>
      <c r="G29" s="37">
        <v>200</v>
      </c>
      <c r="H29" s="37">
        <v>5</v>
      </c>
      <c r="I29" s="142">
        <f t="shared" si="0"/>
        <v>0</v>
      </c>
      <c r="J29" s="130" t="e">
        <f t="shared" si="1"/>
        <v>#VALUE!</v>
      </c>
      <c r="K29" s="131" t="str">
        <f t="shared" si="2"/>
        <v>&lt;0,8</v>
      </c>
      <c r="L29" s="132" t="str">
        <f t="shared" si="3"/>
        <v>&lt;0,8</v>
      </c>
      <c r="M29" s="133" t="str">
        <f t="shared" si="4"/>
        <v>&lt;0,8</v>
      </c>
      <c r="N29" s="60" t="str">
        <f t="shared" si="5"/>
        <v>invalid</v>
      </c>
      <c r="O29" s="60" t="str">
        <f t="shared" si="6"/>
        <v>invalid</v>
      </c>
      <c r="P29" s="38" t="str">
        <f t="shared" ref="P29:P92" si="8">O29</f>
        <v>invalid</v>
      </c>
      <c r="Q29" s="60" t="str">
        <f t="shared" si="7"/>
        <v>invalid</v>
      </c>
      <c r="R29" s="38" t="str">
        <f t="shared" ref="R29:R92" si="9">Q29</f>
        <v>invalid</v>
      </c>
      <c r="S29" s="48"/>
    </row>
    <row r="30" spans="1:34" ht="15" customHeight="1">
      <c r="B30" s="64"/>
      <c r="C30" s="158"/>
      <c r="D30" s="158"/>
      <c r="E30" s="165"/>
      <c r="F30" s="166"/>
      <c r="G30" s="39">
        <v>200</v>
      </c>
      <c r="H30" s="39">
        <v>5</v>
      </c>
      <c r="I30" s="143">
        <f t="shared" si="0"/>
        <v>0</v>
      </c>
      <c r="J30" s="130" t="e">
        <f t="shared" si="1"/>
        <v>#VALUE!</v>
      </c>
      <c r="K30" s="131" t="str">
        <f t="shared" si="2"/>
        <v>&lt;0,8</v>
      </c>
      <c r="L30" s="132" t="str">
        <f t="shared" si="3"/>
        <v>&lt;0,8</v>
      </c>
      <c r="M30" s="134" t="str">
        <f t="shared" si="4"/>
        <v>&lt;0,8</v>
      </c>
      <c r="N30" s="60" t="str">
        <f t="shared" si="5"/>
        <v>invalid</v>
      </c>
      <c r="O30" s="60" t="str">
        <f t="shared" si="6"/>
        <v>invalid</v>
      </c>
      <c r="P30" s="40" t="str">
        <f t="shared" si="8"/>
        <v>invalid</v>
      </c>
      <c r="Q30" s="60" t="str">
        <f t="shared" si="7"/>
        <v>invalid</v>
      </c>
      <c r="R30" s="40" t="str">
        <f t="shared" si="9"/>
        <v>invalid</v>
      </c>
      <c r="S30" s="48"/>
    </row>
    <row r="31" spans="1:34" ht="15" customHeight="1">
      <c r="B31" s="64"/>
      <c r="C31" s="159"/>
      <c r="D31" s="159"/>
      <c r="E31" s="167"/>
      <c r="F31" s="168"/>
      <c r="G31" s="41">
        <v>200</v>
      </c>
      <c r="H31" s="41">
        <v>5</v>
      </c>
      <c r="I31" s="144">
        <f t="shared" si="0"/>
        <v>0</v>
      </c>
      <c r="J31" s="130" t="e">
        <f t="shared" si="1"/>
        <v>#VALUE!</v>
      </c>
      <c r="K31" s="131" t="str">
        <f t="shared" si="2"/>
        <v>&lt;0,8</v>
      </c>
      <c r="L31" s="132" t="str">
        <f t="shared" si="3"/>
        <v>&lt;0,8</v>
      </c>
      <c r="M31" s="135" t="str">
        <f t="shared" si="4"/>
        <v>&lt;0,8</v>
      </c>
      <c r="N31" s="60" t="str">
        <f t="shared" si="5"/>
        <v>invalid</v>
      </c>
      <c r="O31" s="60" t="str">
        <f t="shared" si="6"/>
        <v>invalid</v>
      </c>
      <c r="P31" s="42" t="str">
        <f t="shared" si="8"/>
        <v>invalid</v>
      </c>
      <c r="Q31" s="60" t="str">
        <f t="shared" si="7"/>
        <v>invalid</v>
      </c>
      <c r="R31" s="42" t="str">
        <f t="shared" si="9"/>
        <v>invalid</v>
      </c>
      <c r="S31" s="48"/>
    </row>
    <row r="32" spans="1:34" ht="15" customHeight="1">
      <c r="B32" s="64"/>
      <c r="C32" s="157"/>
      <c r="D32" s="157"/>
      <c r="E32" s="163"/>
      <c r="F32" s="164"/>
      <c r="G32" s="37">
        <v>200</v>
      </c>
      <c r="H32" s="37">
        <v>5</v>
      </c>
      <c r="I32" s="142">
        <f t="shared" si="0"/>
        <v>0</v>
      </c>
      <c r="J32" s="130" t="e">
        <f t="shared" si="1"/>
        <v>#VALUE!</v>
      </c>
      <c r="K32" s="131" t="str">
        <f t="shared" si="2"/>
        <v>&lt;0,8</v>
      </c>
      <c r="L32" s="132" t="str">
        <f t="shared" si="3"/>
        <v>&lt;0,8</v>
      </c>
      <c r="M32" s="133" t="str">
        <f t="shared" si="4"/>
        <v>&lt;0,8</v>
      </c>
      <c r="N32" s="60" t="str">
        <f t="shared" si="5"/>
        <v>invalid</v>
      </c>
      <c r="O32" s="60" t="str">
        <f t="shared" si="6"/>
        <v>invalid</v>
      </c>
      <c r="P32" s="38" t="str">
        <f t="shared" si="8"/>
        <v>invalid</v>
      </c>
      <c r="Q32" s="60" t="str">
        <f t="shared" si="7"/>
        <v>invalid</v>
      </c>
      <c r="R32" s="38" t="str">
        <f t="shared" si="9"/>
        <v>invalid</v>
      </c>
      <c r="S32" s="48"/>
    </row>
    <row r="33" spans="2:19" ht="15" customHeight="1">
      <c r="B33" s="64"/>
      <c r="C33" s="157"/>
      <c r="D33" s="157"/>
      <c r="E33" s="163"/>
      <c r="F33" s="164"/>
      <c r="G33" s="37">
        <v>200</v>
      </c>
      <c r="H33" s="37">
        <v>5</v>
      </c>
      <c r="I33" s="142">
        <f t="shared" si="0"/>
        <v>0</v>
      </c>
      <c r="J33" s="130" t="e">
        <f t="shared" si="1"/>
        <v>#VALUE!</v>
      </c>
      <c r="K33" s="131" t="str">
        <f t="shared" si="2"/>
        <v>&lt;0,8</v>
      </c>
      <c r="L33" s="132" t="str">
        <f t="shared" si="3"/>
        <v>&lt;0,8</v>
      </c>
      <c r="M33" s="133" t="str">
        <f t="shared" si="4"/>
        <v>&lt;0,8</v>
      </c>
      <c r="N33" s="60" t="str">
        <f t="shared" si="5"/>
        <v>invalid</v>
      </c>
      <c r="O33" s="60" t="str">
        <f t="shared" si="6"/>
        <v>invalid</v>
      </c>
      <c r="P33" s="38" t="str">
        <f t="shared" si="8"/>
        <v>invalid</v>
      </c>
      <c r="Q33" s="60" t="str">
        <f t="shared" si="7"/>
        <v>invalid</v>
      </c>
      <c r="R33" s="38" t="str">
        <f t="shared" si="9"/>
        <v>invalid</v>
      </c>
      <c r="S33" s="48"/>
    </row>
    <row r="34" spans="2:19" ht="15" customHeight="1">
      <c r="B34" s="64"/>
      <c r="C34" s="158"/>
      <c r="D34" s="158"/>
      <c r="E34" s="165"/>
      <c r="F34" s="166"/>
      <c r="G34" s="39">
        <v>200</v>
      </c>
      <c r="H34" s="39">
        <v>5</v>
      </c>
      <c r="I34" s="143">
        <f t="shared" si="0"/>
        <v>0</v>
      </c>
      <c r="J34" s="130" t="e">
        <f t="shared" si="1"/>
        <v>#VALUE!</v>
      </c>
      <c r="K34" s="131" t="str">
        <f t="shared" si="2"/>
        <v>&lt;0,8</v>
      </c>
      <c r="L34" s="132" t="str">
        <f t="shared" si="3"/>
        <v>&lt;0,8</v>
      </c>
      <c r="M34" s="134" t="str">
        <f t="shared" si="4"/>
        <v>&lt;0,8</v>
      </c>
      <c r="N34" s="60" t="str">
        <f t="shared" si="5"/>
        <v>invalid</v>
      </c>
      <c r="O34" s="60" t="str">
        <f t="shared" si="6"/>
        <v>invalid</v>
      </c>
      <c r="P34" s="40" t="str">
        <f t="shared" si="8"/>
        <v>invalid</v>
      </c>
      <c r="Q34" s="60" t="str">
        <f t="shared" si="7"/>
        <v>invalid</v>
      </c>
      <c r="R34" s="40" t="str">
        <f t="shared" si="9"/>
        <v>invalid</v>
      </c>
      <c r="S34" s="48"/>
    </row>
    <row r="35" spans="2:19" ht="15" customHeight="1">
      <c r="B35" s="64"/>
      <c r="C35" s="159"/>
      <c r="D35" s="159"/>
      <c r="E35" s="167"/>
      <c r="F35" s="168"/>
      <c r="G35" s="41">
        <v>200</v>
      </c>
      <c r="H35" s="41">
        <v>5</v>
      </c>
      <c r="I35" s="144">
        <f t="shared" si="0"/>
        <v>0</v>
      </c>
      <c r="J35" s="130" t="e">
        <f t="shared" si="1"/>
        <v>#VALUE!</v>
      </c>
      <c r="K35" s="131" t="str">
        <f t="shared" si="2"/>
        <v>&lt;0,8</v>
      </c>
      <c r="L35" s="132" t="str">
        <f t="shared" si="3"/>
        <v>&lt;0,8</v>
      </c>
      <c r="M35" s="135" t="str">
        <f t="shared" si="4"/>
        <v>&lt;0,8</v>
      </c>
      <c r="N35" s="60" t="str">
        <f t="shared" si="5"/>
        <v>invalid</v>
      </c>
      <c r="O35" s="60" t="str">
        <f t="shared" si="6"/>
        <v>invalid</v>
      </c>
      <c r="P35" s="42" t="str">
        <f t="shared" si="8"/>
        <v>invalid</v>
      </c>
      <c r="Q35" s="60" t="str">
        <f t="shared" si="7"/>
        <v>invalid</v>
      </c>
      <c r="R35" s="42" t="str">
        <f t="shared" si="9"/>
        <v>invalid</v>
      </c>
      <c r="S35" s="48"/>
    </row>
    <row r="36" spans="2:19" ht="15" customHeight="1">
      <c r="B36" s="64"/>
      <c r="C36" s="157"/>
      <c r="D36" s="157"/>
      <c r="E36" s="163"/>
      <c r="F36" s="164"/>
      <c r="G36" s="37">
        <v>200</v>
      </c>
      <c r="H36" s="37">
        <v>5</v>
      </c>
      <c r="I36" s="142">
        <f t="shared" si="0"/>
        <v>0</v>
      </c>
      <c r="J36" s="130" t="e">
        <f t="shared" si="1"/>
        <v>#VALUE!</v>
      </c>
      <c r="K36" s="131" t="str">
        <f t="shared" si="2"/>
        <v>&lt;0,8</v>
      </c>
      <c r="L36" s="132" t="str">
        <f t="shared" si="3"/>
        <v>&lt;0,8</v>
      </c>
      <c r="M36" s="133" t="str">
        <f t="shared" si="4"/>
        <v>&lt;0,8</v>
      </c>
      <c r="N36" s="60" t="str">
        <f t="shared" si="5"/>
        <v>invalid</v>
      </c>
      <c r="O36" s="60" t="str">
        <f t="shared" si="6"/>
        <v>invalid</v>
      </c>
      <c r="P36" s="38" t="str">
        <f t="shared" si="8"/>
        <v>invalid</v>
      </c>
      <c r="Q36" s="60" t="str">
        <f t="shared" si="7"/>
        <v>invalid</v>
      </c>
      <c r="R36" s="38" t="str">
        <f t="shared" si="9"/>
        <v>invalid</v>
      </c>
      <c r="S36" s="48"/>
    </row>
    <row r="37" spans="2:19" ht="15" customHeight="1">
      <c r="B37" s="64"/>
      <c r="C37" s="157"/>
      <c r="D37" s="157"/>
      <c r="E37" s="163"/>
      <c r="F37" s="164"/>
      <c r="G37" s="37">
        <v>200</v>
      </c>
      <c r="H37" s="37">
        <v>5</v>
      </c>
      <c r="I37" s="142">
        <f t="shared" si="0"/>
        <v>0</v>
      </c>
      <c r="J37" s="130" t="e">
        <f t="shared" si="1"/>
        <v>#VALUE!</v>
      </c>
      <c r="K37" s="131" t="str">
        <f t="shared" si="2"/>
        <v>&lt;0,8</v>
      </c>
      <c r="L37" s="132" t="str">
        <f t="shared" si="3"/>
        <v>&lt;0,8</v>
      </c>
      <c r="M37" s="133" t="str">
        <f t="shared" si="4"/>
        <v>&lt;0,8</v>
      </c>
      <c r="N37" s="60" t="str">
        <f t="shared" si="5"/>
        <v>invalid</v>
      </c>
      <c r="O37" s="60" t="str">
        <f t="shared" si="6"/>
        <v>invalid</v>
      </c>
      <c r="P37" s="38" t="str">
        <f t="shared" si="8"/>
        <v>invalid</v>
      </c>
      <c r="Q37" s="60" t="str">
        <f t="shared" si="7"/>
        <v>invalid</v>
      </c>
      <c r="R37" s="38" t="str">
        <f t="shared" si="9"/>
        <v>invalid</v>
      </c>
      <c r="S37" s="48"/>
    </row>
    <row r="38" spans="2:19" ht="15" customHeight="1">
      <c r="B38" s="64"/>
      <c r="C38" s="158"/>
      <c r="D38" s="158"/>
      <c r="E38" s="165"/>
      <c r="F38" s="166"/>
      <c r="G38" s="39">
        <v>200</v>
      </c>
      <c r="H38" s="39">
        <v>5</v>
      </c>
      <c r="I38" s="143">
        <f t="shared" si="0"/>
        <v>0</v>
      </c>
      <c r="J38" s="130" t="e">
        <f t="shared" si="1"/>
        <v>#VALUE!</v>
      </c>
      <c r="K38" s="131" t="str">
        <f t="shared" si="2"/>
        <v>&lt;0,8</v>
      </c>
      <c r="L38" s="132" t="str">
        <f t="shared" si="3"/>
        <v>&lt;0,8</v>
      </c>
      <c r="M38" s="134" t="str">
        <f t="shared" si="4"/>
        <v>&lt;0,8</v>
      </c>
      <c r="N38" s="60" t="str">
        <f t="shared" si="5"/>
        <v>invalid</v>
      </c>
      <c r="O38" s="60" t="str">
        <f t="shared" si="6"/>
        <v>invalid</v>
      </c>
      <c r="P38" s="40" t="str">
        <f t="shared" si="8"/>
        <v>invalid</v>
      </c>
      <c r="Q38" s="60" t="str">
        <f t="shared" si="7"/>
        <v>invalid</v>
      </c>
      <c r="R38" s="40" t="str">
        <f t="shared" si="9"/>
        <v>invalid</v>
      </c>
      <c r="S38" s="48"/>
    </row>
    <row r="39" spans="2:19" ht="15" customHeight="1">
      <c r="B39" s="64"/>
      <c r="C39" s="157"/>
      <c r="D39" s="157"/>
      <c r="E39" s="163"/>
      <c r="F39" s="164"/>
      <c r="G39" s="41">
        <v>200</v>
      </c>
      <c r="H39" s="41">
        <v>5</v>
      </c>
      <c r="I39" s="144">
        <f t="shared" si="0"/>
        <v>0</v>
      </c>
      <c r="J39" s="130" t="e">
        <f t="shared" si="1"/>
        <v>#VALUE!</v>
      </c>
      <c r="K39" s="131" t="str">
        <f t="shared" si="2"/>
        <v>&lt;0,8</v>
      </c>
      <c r="L39" s="132" t="str">
        <f t="shared" si="3"/>
        <v>&lt;0,8</v>
      </c>
      <c r="M39" s="135" t="str">
        <f t="shared" si="4"/>
        <v>&lt;0,8</v>
      </c>
      <c r="N39" s="60" t="str">
        <f t="shared" si="5"/>
        <v>invalid</v>
      </c>
      <c r="O39" s="60" t="str">
        <f t="shared" si="6"/>
        <v>invalid</v>
      </c>
      <c r="P39" s="42" t="str">
        <f t="shared" si="8"/>
        <v>invalid</v>
      </c>
      <c r="Q39" s="60" t="str">
        <f t="shared" si="7"/>
        <v>invalid</v>
      </c>
      <c r="R39" s="42" t="str">
        <f t="shared" si="9"/>
        <v>invalid</v>
      </c>
      <c r="S39" s="48"/>
    </row>
    <row r="40" spans="2:19" ht="15" customHeight="1">
      <c r="B40" s="64"/>
      <c r="C40" s="157"/>
      <c r="D40" s="157"/>
      <c r="E40" s="163"/>
      <c r="F40" s="164"/>
      <c r="G40" s="37">
        <v>200</v>
      </c>
      <c r="H40" s="37">
        <v>5</v>
      </c>
      <c r="I40" s="142">
        <f t="shared" si="0"/>
        <v>0</v>
      </c>
      <c r="J40" s="130" t="e">
        <f t="shared" si="1"/>
        <v>#VALUE!</v>
      </c>
      <c r="K40" s="131" t="str">
        <f t="shared" si="2"/>
        <v>&lt;0,8</v>
      </c>
      <c r="L40" s="132" t="str">
        <f t="shared" si="3"/>
        <v>&lt;0,8</v>
      </c>
      <c r="M40" s="133" t="str">
        <f t="shared" si="4"/>
        <v>&lt;0,8</v>
      </c>
      <c r="N40" s="60" t="str">
        <f t="shared" si="5"/>
        <v>invalid</v>
      </c>
      <c r="O40" s="60" t="str">
        <f t="shared" si="6"/>
        <v>invalid</v>
      </c>
      <c r="P40" s="38" t="str">
        <f t="shared" si="8"/>
        <v>invalid</v>
      </c>
      <c r="Q40" s="60" t="str">
        <f t="shared" si="7"/>
        <v>invalid</v>
      </c>
      <c r="R40" s="38" t="str">
        <f t="shared" si="9"/>
        <v>invalid</v>
      </c>
      <c r="S40" s="48"/>
    </row>
    <row r="41" spans="2:19" ht="15" customHeight="1">
      <c r="B41" s="64"/>
      <c r="C41" s="157"/>
      <c r="D41" s="157"/>
      <c r="E41" s="163"/>
      <c r="F41" s="164"/>
      <c r="G41" s="37">
        <v>200</v>
      </c>
      <c r="H41" s="37">
        <v>5</v>
      </c>
      <c r="I41" s="142">
        <f t="shared" si="0"/>
        <v>0</v>
      </c>
      <c r="J41" s="130" t="e">
        <f t="shared" si="1"/>
        <v>#VALUE!</v>
      </c>
      <c r="K41" s="131" t="str">
        <f t="shared" si="2"/>
        <v>&lt;0,8</v>
      </c>
      <c r="L41" s="132" t="str">
        <f t="shared" si="3"/>
        <v>&lt;0,8</v>
      </c>
      <c r="M41" s="133" t="str">
        <f t="shared" si="4"/>
        <v>&lt;0,8</v>
      </c>
      <c r="N41" s="60" t="str">
        <f t="shared" si="5"/>
        <v>invalid</v>
      </c>
      <c r="O41" s="60" t="str">
        <f t="shared" si="6"/>
        <v>invalid</v>
      </c>
      <c r="P41" s="38" t="str">
        <f t="shared" si="8"/>
        <v>invalid</v>
      </c>
      <c r="Q41" s="60" t="str">
        <f t="shared" si="7"/>
        <v>invalid</v>
      </c>
      <c r="R41" s="38" t="str">
        <f t="shared" si="9"/>
        <v>invalid</v>
      </c>
      <c r="S41" s="48"/>
    </row>
    <row r="42" spans="2:19" ht="15" customHeight="1">
      <c r="B42" s="64"/>
      <c r="C42" s="158"/>
      <c r="D42" s="158"/>
      <c r="E42" s="165"/>
      <c r="F42" s="164"/>
      <c r="G42" s="39">
        <v>200</v>
      </c>
      <c r="H42" s="39">
        <v>5</v>
      </c>
      <c r="I42" s="143">
        <f t="shared" si="0"/>
        <v>0</v>
      </c>
      <c r="J42" s="130" t="e">
        <f t="shared" si="1"/>
        <v>#VALUE!</v>
      </c>
      <c r="K42" s="131" t="str">
        <f t="shared" si="2"/>
        <v>&lt;0,8</v>
      </c>
      <c r="L42" s="132" t="str">
        <f t="shared" si="3"/>
        <v>&lt;0,8</v>
      </c>
      <c r="M42" s="134" t="str">
        <f t="shared" si="4"/>
        <v>&lt;0,8</v>
      </c>
      <c r="N42" s="60" t="str">
        <f t="shared" si="5"/>
        <v>invalid</v>
      </c>
      <c r="O42" s="60" t="str">
        <f t="shared" si="6"/>
        <v>invalid</v>
      </c>
      <c r="P42" s="40" t="str">
        <f t="shared" si="8"/>
        <v>invalid</v>
      </c>
      <c r="Q42" s="60" t="str">
        <f t="shared" si="7"/>
        <v>invalid</v>
      </c>
      <c r="R42" s="40" t="str">
        <f t="shared" si="9"/>
        <v>invalid</v>
      </c>
      <c r="S42" s="48"/>
    </row>
    <row r="43" spans="2:19" ht="15" customHeight="1">
      <c r="B43" s="64"/>
      <c r="C43" s="159"/>
      <c r="D43" s="159"/>
      <c r="E43" s="168"/>
      <c r="F43" s="168"/>
      <c r="G43" s="41">
        <v>200</v>
      </c>
      <c r="H43" s="41">
        <v>5</v>
      </c>
      <c r="I43" s="144">
        <f t="shared" si="0"/>
        <v>0</v>
      </c>
      <c r="J43" s="130" t="e">
        <f t="shared" si="1"/>
        <v>#VALUE!</v>
      </c>
      <c r="K43" s="131" t="str">
        <f t="shared" si="2"/>
        <v>&lt;0,8</v>
      </c>
      <c r="L43" s="132" t="str">
        <f t="shared" si="3"/>
        <v>&lt;0,8</v>
      </c>
      <c r="M43" s="135" t="str">
        <f t="shared" si="4"/>
        <v>&lt;0,8</v>
      </c>
      <c r="N43" s="60" t="str">
        <f t="shared" si="5"/>
        <v>invalid</v>
      </c>
      <c r="O43" s="60" t="str">
        <f t="shared" si="6"/>
        <v>invalid</v>
      </c>
      <c r="P43" s="42" t="str">
        <f t="shared" si="8"/>
        <v>invalid</v>
      </c>
      <c r="Q43" s="60" t="str">
        <f t="shared" si="7"/>
        <v>invalid</v>
      </c>
      <c r="R43" s="42" t="str">
        <f t="shared" si="9"/>
        <v>invalid</v>
      </c>
      <c r="S43" s="48"/>
    </row>
    <row r="44" spans="2:19" ht="15" customHeight="1">
      <c r="B44" s="64"/>
      <c r="C44" s="157"/>
      <c r="D44" s="157"/>
      <c r="E44" s="164"/>
      <c r="F44" s="164"/>
      <c r="G44" s="37">
        <v>200</v>
      </c>
      <c r="H44" s="37">
        <v>5</v>
      </c>
      <c r="I44" s="142">
        <f t="shared" si="0"/>
        <v>0</v>
      </c>
      <c r="J44" s="130" t="e">
        <f t="shared" si="1"/>
        <v>#VALUE!</v>
      </c>
      <c r="K44" s="131" t="str">
        <f t="shared" si="2"/>
        <v>&lt;0,8</v>
      </c>
      <c r="L44" s="132" t="str">
        <f t="shared" si="3"/>
        <v>&lt;0,8</v>
      </c>
      <c r="M44" s="133" t="str">
        <f t="shared" si="4"/>
        <v>&lt;0,8</v>
      </c>
      <c r="N44" s="60" t="str">
        <f t="shared" si="5"/>
        <v>invalid</v>
      </c>
      <c r="O44" s="60" t="str">
        <f t="shared" si="6"/>
        <v>invalid</v>
      </c>
      <c r="P44" s="38" t="str">
        <f t="shared" si="8"/>
        <v>invalid</v>
      </c>
      <c r="Q44" s="60" t="str">
        <f t="shared" si="7"/>
        <v>invalid</v>
      </c>
      <c r="R44" s="38" t="str">
        <f t="shared" si="9"/>
        <v>invalid</v>
      </c>
      <c r="S44" s="48"/>
    </row>
    <row r="45" spans="2:19" ht="15" customHeight="1">
      <c r="B45" s="64"/>
      <c r="C45" s="157"/>
      <c r="D45" s="157"/>
      <c r="E45" s="164"/>
      <c r="F45" s="164"/>
      <c r="G45" s="37">
        <v>200</v>
      </c>
      <c r="H45" s="37">
        <v>5</v>
      </c>
      <c r="I45" s="142">
        <f t="shared" si="0"/>
        <v>0</v>
      </c>
      <c r="J45" s="130" t="e">
        <f t="shared" si="1"/>
        <v>#VALUE!</v>
      </c>
      <c r="K45" s="131" t="str">
        <f t="shared" si="2"/>
        <v>&lt;0,8</v>
      </c>
      <c r="L45" s="132" t="str">
        <f t="shared" si="3"/>
        <v>&lt;0,8</v>
      </c>
      <c r="M45" s="133" t="str">
        <f t="shared" si="4"/>
        <v>&lt;0,8</v>
      </c>
      <c r="N45" s="60" t="str">
        <f t="shared" si="5"/>
        <v>invalid</v>
      </c>
      <c r="O45" s="60" t="str">
        <f t="shared" si="6"/>
        <v>invalid</v>
      </c>
      <c r="P45" s="38" t="str">
        <f t="shared" si="8"/>
        <v>invalid</v>
      </c>
      <c r="Q45" s="60" t="str">
        <f t="shared" si="7"/>
        <v>invalid</v>
      </c>
      <c r="R45" s="38" t="str">
        <f t="shared" si="9"/>
        <v>invalid</v>
      </c>
      <c r="S45" s="48"/>
    </row>
    <row r="46" spans="2:19" ht="15" customHeight="1">
      <c r="B46" s="64"/>
      <c r="C46" s="158"/>
      <c r="D46" s="158"/>
      <c r="E46" s="166"/>
      <c r="F46" s="166"/>
      <c r="G46" s="39">
        <v>200</v>
      </c>
      <c r="H46" s="39">
        <v>5</v>
      </c>
      <c r="I46" s="143">
        <f t="shared" si="0"/>
        <v>0</v>
      </c>
      <c r="J46" s="130" t="e">
        <f t="shared" si="1"/>
        <v>#VALUE!</v>
      </c>
      <c r="K46" s="131" t="str">
        <f t="shared" si="2"/>
        <v>&lt;0,8</v>
      </c>
      <c r="L46" s="132" t="str">
        <f t="shared" si="3"/>
        <v>&lt;0,8</v>
      </c>
      <c r="M46" s="134" t="str">
        <f t="shared" si="4"/>
        <v>&lt;0,8</v>
      </c>
      <c r="N46" s="60" t="str">
        <f t="shared" si="5"/>
        <v>invalid</v>
      </c>
      <c r="O46" s="60" t="str">
        <f t="shared" si="6"/>
        <v>invalid</v>
      </c>
      <c r="P46" s="40" t="str">
        <f t="shared" si="8"/>
        <v>invalid</v>
      </c>
      <c r="Q46" s="60" t="str">
        <f t="shared" si="7"/>
        <v>invalid</v>
      </c>
      <c r="R46" s="40" t="str">
        <f t="shared" si="9"/>
        <v>invalid</v>
      </c>
      <c r="S46" s="48"/>
    </row>
    <row r="47" spans="2:19" ht="15" customHeight="1">
      <c r="B47" s="64"/>
      <c r="C47" s="159"/>
      <c r="D47" s="159"/>
      <c r="E47" s="168"/>
      <c r="F47" s="168"/>
      <c r="G47" s="41">
        <v>200</v>
      </c>
      <c r="H47" s="41">
        <v>5</v>
      </c>
      <c r="I47" s="144">
        <f t="shared" si="0"/>
        <v>0</v>
      </c>
      <c r="J47" s="130" t="e">
        <f t="shared" si="1"/>
        <v>#VALUE!</v>
      </c>
      <c r="K47" s="131" t="str">
        <f t="shared" si="2"/>
        <v>&lt;0,8</v>
      </c>
      <c r="L47" s="132" t="str">
        <f t="shared" si="3"/>
        <v>&lt;0,8</v>
      </c>
      <c r="M47" s="135" t="str">
        <f t="shared" si="4"/>
        <v>&lt;0,8</v>
      </c>
      <c r="N47" s="60" t="str">
        <f t="shared" si="5"/>
        <v>invalid</v>
      </c>
      <c r="O47" s="60" t="str">
        <f t="shared" si="6"/>
        <v>invalid</v>
      </c>
      <c r="P47" s="42" t="str">
        <f t="shared" si="8"/>
        <v>invalid</v>
      </c>
      <c r="Q47" s="60" t="str">
        <f t="shared" si="7"/>
        <v>invalid</v>
      </c>
      <c r="R47" s="42" t="str">
        <f t="shared" si="9"/>
        <v>invalid</v>
      </c>
      <c r="S47" s="48"/>
    </row>
    <row r="48" spans="2:19" ht="15" customHeight="1">
      <c r="B48" s="64"/>
      <c r="C48" s="157"/>
      <c r="D48" s="157"/>
      <c r="E48" s="164"/>
      <c r="F48" s="164"/>
      <c r="G48" s="37">
        <v>200</v>
      </c>
      <c r="H48" s="37">
        <v>5</v>
      </c>
      <c r="I48" s="142">
        <f t="shared" si="0"/>
        <v>0</v>
      </c>
      <c r="J48" s="130" t="e">
        <f t="shared" si="1"/>
        <v>#VALUE!</v>
      </c>
      <c r="K48" s="131" t="str">
        <f t="shared" si="2"/>
        <v>&lt;0,8</v>
      </c>
      <c r="L48" s="132" t="str">
        <f t="shared" si="3"/>
        <v>&lt;0,8</v>
      </c>
      <c r="M48" s="133" t="str">
        <f t="shared" si="4"/>
        <v>&lt;0,8</v>
      </c>
      <c r="N48" s="60" t="str">
        <f t="shared" si="5"/>
        <v>invalid</v>
      </c>
      <c r="O48" s="60" t="str">
        <f t="shared" si="6"/>
        <v>invalid</v>
      </c>
      <c r="P48" s="38" t="str">
        <f t="shared" si="8"/>
        <v>invalid</v>
      </c>
      <c r="Q48" s="60" t="str">
        <f t="shared" si="7"/>
        <v>invalid</v>
      </c>
      <c r="R48" s="38" t="str">
        <f t="shared" si="9"/>
        <v>invalid</v>
      </c>
      <c r="S48" s="48"/>
    </row>
    <row r="49" spans="2:19" ht="15" customHeight="1">
      <c r="B49" s="64"/>
      <c r="C49" s="157"/>
      <c r="D49" s="157"/>
      <c r="E49" s="164"/>
      <c r="F49" s="164"/>
      <c r="G49" s="37">
        <v>200</v>
      </c>
      <c r="H49" s="37">
        <v>5</v>
      </c>
      <c r="I49" s="142">
        <f t="shared" si="0"/>
        <v>0</v>
      </c>
      <c r="J49" s="130" t="e">
        <f t="shared" si="1"/>
        <v>#VALUE!</v>
      </c>
      <c r="K49" s="131" t="str">
        <f t="shared" si="2"/>
        <v>&lt;0,8</v>
      </c>
      <c r="L49" s="132" t="str">
        <f t="shared" si="3"/>
        <v>&lt;0,8</v>
      </c>
      <c r="M49" s="133" t="str">
        <f t="shared" si="4"/>
        <v>&lt;0,8</v>
      </c>
      <c r="N49" s="60" t="str">
        <f t="shared" si="5"/>
        <v>invalid</v>
      </c>
      <c r="O49" s="60" t="str">
        <f t="shared" si="6"/>
        <v>invalid</v>
      </c>
      <c r="P49" s="38" t="str">
        <f t="shared" si="8"/>
        <v>invalid</v>
      </c>
      <c r="Q49" s="60" t="str">
        <f t="shared" si="7"/>
        <v>invalid</v>
      </c>
      <c r="R49" s="38" t="str">
        <f t="shared" si="9"/>
        <v>invalid</v>
      </c>
      <c r="S49" s="48"/>
    </row>
    <row r="50" spans="2:19" ht="15" customHeight="1">
      <c r="B50" s="64"/>
      <c r="C50" s="158"/>
      <c r="D50" s="158"/>
      <c r="E50" s="166"/>
      <c r="F50" s="166"/>
      <c r="G50" s="39">
        <v>200</v>
      </c>
      <c r="H50" s="39">
        <v>5</v>
      </c>
      <c r="I50" s="143">
        <f t="shared" si="0"/>
        <v>0</v>
      </c>
      <c r="J50" s="130" t="e">
        <f t="shared" si="1"/>
        <v>#VALUE!</v>
      </c>
      <c r="K50" s="131" t="str">
        <f t="shared" si="2"/>
        <v>&lt;0,8</v>
      </c>
      <c r="L50" s="132" t="str">
        <f t="shared" si="3"/>
        <v>&lt;0,8</v>
      </c>
      <c r="M50" s="134" t="str">
        <f t="shared" si="4"/>
        <v>&lt;0,8</v>
      </c>
      <c r="N50" s="60" t="str">
        <f t="shared" si="5"/>
        <v>invalid</v>
      </c>
      <c r="O50" s="60" t="str">
        <f t="shared" si="6"/>
        <v>invalid</v>
      </c>
      <c r="P50" s="40" t="str">
        <f t="shared" si="8"/>
        <v>invalid</v>
      </c>
      <c r="Q50" s="60" t="str">
        <f t="shared" si="7"/>
        <v>invalid</v>
      </c>
      <c r="R50" s="40" t="str">
        <f t="shared" si="9"/>
        <v>invalid</v>
      </c>
      <c r="S50" s="48"/>
    </row>
    <row r="51" spans="2:19" ht="15" customHeight="1">
      <c r="B51" s="64"/>
      <c r="C51" s="159"/>
      <c r="D51" s="159"/>
      <c r="E51" s="168"/>
      <c r="F51" s="168"/>
      <c r="G51" s="41">
        <v>200</v>
      </c>
      <c r="H51" s="41">
        <v>5</v>
      </c>
      <c r="I51" s="144">
        <f t="shared" si="0"/>
        <v>0</v>
      </c>
      <c r="J51" s="130" t="e">
        <f t="shared" si="1"/>
        <v>#VALUE!</v>
      </c>
      <c r="K51" s="131" t="str">
        <f t="shared" si="2"/>
        <v>&lt;0,8</v>
      </c>
      <c r="L51" s="132" t="str">
        <f t="shared" si="3"/>
        <v>&lt;0,8</v>
      </c>
      <c r="M51" s="135" t="str">
        <f t="shared" si="4"/>
        <v>&lt;0,8</v>
      </c>
      <c r="N51" s="60" t="str">
        <f t="shared" si="5"/>
        <v>invalid</v>
      </c>
      <c r="O51" s="60" t="str">
        <f t="shared" si="6"/>
        <v>invalid</v>
      </c>
      <c r="P51" s="42" t="str">
        <f t="shared" si="8"/>
        <v>invalid</v>
      </c>
      <c r="Q51" s="60" t="str">
        <f t="shared" si="7"/>
        <v>invalid</v>
      </c>
      <c r="R51" s="42" t="str">
        <f t="shared" si="9"/>
        <v>invalid</v>
      </c>
      <c r="S51" s="48"/>
    </row>
    <row r="52" spans="2:19" ht="15" customHeight="1">
      <c r="B52" s="64"/>
      <c r="C52" s="157"/>
      <c r="D52" s="157"/>
      <c r="E52" s="164"/>
      <c r="F52" s="164"/>
      <c r="G52" s="37">
        <v>200</v>
      </c>
      <c r="H52" s="37">
        <v>5</v>
      </c>
      <c r="I52" s="142">
        <f t="shared" si="0"/>
        <v>0</v>
      </c>
      <c r="J52" s="130" t="e">
        <f t="shared" si="1"/>
        <v>#VALUE!</v>
      </c>
      <c r="K52" s="131" t="str">
        <f t="shared" si="2"/>
        <v>&lt;0,8</v>
      </c>
      <c r="L52" s="132" t="str">
        <f t="shared" si="3"/>
        <v>&lt;0,8</v>
      </c>
      <c r="M52" s="133" t="str">
        <f t="shared" si="4"/>
        <v>&lt;0,8</v>
      </c>
      <c r="N52" s="60" t="str">
        <f t="shared" si="5"/>
        <v>invalid</v>
      </c>
      <c r="O52" s="60" t="str">
        <f t="shared" si="6"/>
        <v>invalid</v>
      </c>
      <c r="P52" s="38" t="str">
        <f t="shared" si="8"/>
        <v>invalid</v>
      </c>
      <c r="Q52" s="60" t="str">
        <f t="shared" si="7"/>
        <v>invalid</v>
      </c>
      <c r="R52" s="38" t="str">
        <f t="shared" si="9"/>
        <v>invalid</v>
      </c>
      <c r="S52" s="48"/>
    </row>
    <row r="53" spans="2:19" ht="15" customHeight="1">
      <c r="B53" s="64"/>
      <c r="C53" s="157"/>
      <c r="D53" s="157"/>
      <c r="E53" s="164"/>
      <c r="F53" s="164"/>
      <c r="G53" s="37">
        <v>200</v>
      </c>
      <c r="H53" s="37">
        <v>5</v>
      </c>
      <c r="I53" s="142">
        <f t="shared" si="0"/>
        <v>0</v>
      </c>
      <c r="J53" s="130" t="e">
        <f t="shared" si="1"/>
        <v>#VALUE!</v>
      </c>
      <c r="K53" s="131" t="str">
        <f t="shared" si="2"/>
        <v>&lt;0,8</v>
      </c>
      <c r="L53" s="132" t="str">
        <f t="shared" si="3"/>
        <v>&lt;0,8</v>
      </c>
      <c r="M53" s="133" t="str">
        <f t="shared" si="4"/>
        <v>&lt;0,8</v>
      </c>
      <c r="N53" s="60" t="str">
        <f t="shared" si="5"/>
        <v>invalid</v>
      </c>
      <c r="O53" s="60" t="str">
        <f t="shared" si="6"/>
        <v>invalid</v>
      </c>
      <c r="P53" s="38" t="str">
        <f t="shared" si="8"/>
        <v>invalid</v>
      </c>
      <c r="Q53" s="60" t="str">
        <f t="shared" si="7"/>
        <v>invalid</v>
      </c>
      <c r="R53" s="38" t="str">
        <f t="shared" si="9"/>
        <v>invalid</v>
      </c>
      <c r="S53" s="48"/>
    </row>
    <row r="54" spans="2:19" ht="15" customHeight="1">
      <c r="B54" s="64"/>
      <c r="C54" s="158"/>
      <c r="D54" s="158"/>
      <c r="E54" s="166"/>
      <c r="F54" s="166"/>
      <c r="G54" s="39">
        <v>200</v>
      </c>
      <c r="H54" s="39">
        <v>5</v>
      </c>
      <c r="I54" s="143">
        <f t="shared" si="0"/>
        <v>0</v>
      </c>
      <c r="J54" s="130" t="e">
        <f t="shared" si="1"/>
        <v>#VALUE!</v>
      </c>
      <c r="K54" s="131" t="str">
        <f t="shared" si="2"/>
        <v>&lt;0,8</v>
      </c>
      <c r="L54" s="132" t="str">
        <f t="shared" si="3"/>
        <v>&lt;0,8</v>
      </c>
      <c r="M54" s="134" t="str">
        <f t="shared" si="4"/>
        <v>&lt;0,8</v>
      </c>
      <c r="N54" s="60" t="str">
        <f t="shared" si="5"/>
        <v>invalid</v>
      </c>
      <c r="O54" s="60" t="str">
        <f t="shared" si="6"/>
        <v>invalid</v>
      </c>
      <c r="P54" s="40" t="str">
        <f t="shared" si="8"/>
        <v>invalid</v>
      </c>
      <c r="Q54" s="60" t="str">
        <f t="shared" si="7"/>
        <v>invalid</v>
      </c>
      <c r="R54" s="40" t="str">
        <f t="shared" si="9"/>
        <v>invalid</v>
      </c>
      <c r="S54" s="48"/>
    </row>
    <row r="55" spans="2:19" ht="15" customHeight="1">
      <c r="B55" s="64"/>
      <c r="C55" s="159"/>
      <c r="D55" s="159"/>
      <c r="E55" s="168"/>
      <c r="F55" s="168"/>
      <c r="G55" s="41">
        <v>200</v>
      </c>
      <c r="H55" s="41">
        <v>5</v>
      </c>
      <c r="I55" s="144">
        <f t="shared" si="0"/>
        <v>0</v>
      </c>
      <c r="J55" s="130" t="e">
        <f t="shared" si="1"/>
        <v>#VALUE!</v>
      </c>
      <c r="K55" s="131" t="str">
        <f t="shared" si="2"/>
        <v>&lt;0,8</v>
      </c>
      <c r="L55" s="132" t="str">
        <f t="shared" si="3"/>
        <v>&lt;0,8</v>
      </c>
      <c r="M55" s="135" t="str">
        <f t="shared" si="4"/>
        <v>&lt;0,8</v>
      </c>
      <c r="N55" s="60" t="str">
        <f t="shared" si="5"/>
        <v>invalid</v>
      </c>
      <c r="O55" s="60" t="str">
        <f t="shared" si="6"/>
        <v>invalid</v>
      </c>
      <c r="P55" s="42" t="str">
        <f t="shared" si="8"/>
        <v>invalid</v>
      </c>
      <c r="Q55" s="60" t="str">
        <f t="shared" si="7"/>
        <v>invalid</v>
      </c>
      <c r="R55" s="42" t="str">
        <f t="shared" si="9"/>
        <v>invalid</v>
      </c>
      <c r="S55" s="48"/>
    </row>
    <row r="56" spans="2:19" ht="15" customHeight="1">
      <c r="B56" s="64"/>
      <c r="C56" s="157"/>
      <c r="D56" s="157"/>
      <c r="E56" s="164"/>
      <c r="F56" s="164"/>
      <c r="G56" s="37">
        <v>200</v>
      </c>
      <c r="H56" s="37">
        <v>5</v>
      </c>
      <c r="I56" s="142">
        <f t="shared" si="0"/>
        <v>0</v>
      </c>
      <c r="J56" s="130" t="e">
        <f t="shared" si="1"/>
        <v>#VALUE!</v>
      </c>
      <c r="K56" s="131" t="str">
        <f t="shared" si="2"/>
        <v>&lt;0,8</v>
      </c>
      <c r="L56" s="132" t="str">
        <f t="shared" si="3"/>
        <v>&lt;0,8</v>
      </c>
      <c r="M56" s="133" t="str">
        <f t="shared" si="4"/>
        <v>&lt;0,8</v>
      </c>
      <c r="N56" s="60" t="str">
        <f t="shared" si="5"/>
        <v>invalid</v>
      </c>
      <c r="O56" s="60" t="str">
        <f t="shared" si="6"/>
        <v>invalid</v>
      </c>
      <c r="P56" s="38" t="str">
        <f t="shared" si="8"/>
        <v>invalid</v>
      </c>
      <c r="Q56" s="60" t="str">
        <f t="shared" si="7"/>
        <v>invalid</v>
      </c>
      <c r="R56" s="38" t="str">
        <f t="shared" si="9"/>
        <v>invalid</v>
      </c>
      <c r="S56" s="48"/>
    </row>
    <row r="57" spans="2:19" ht="15" customHeight="1">
      <c r="B57" s="64"/>
      <c r="C57" s="157"/>
      <c r="D57" s="157"/>
      <c r="E57" s="164"/>
      <c r="F57" s="164"/>
      <c r="G57" s="37">
        <v>200</v>
      </c>
      <c r="H57" s="37">
        <v>5</v>
      </c>
      <c r="I57" s="142">
        <f t="shared" si="0"/>
        <v>0</v>
      </c>
      <c r="J57" s="130" t="e">
        <f t="shared" si="1"/>
        <v>#VALUE!</v>
      </c>
      <c r="K57" s="131" t="str">
        <f t="shared" si="2"/>
        <v>&lt;0,8</v>
      </c>
      <c r="L57" s="132" t="str">
        <f t="shared" si="3"/>
        <v>&lt;0,8</v>
      </c>
      <c r="M57" s="133" t="str">
        <f t="shared" si="4"/>
        <v>&lt;0,8</v>
      </c>
      <c r="N57" s="60" t="str">
        <f t="shared" si="5"/>
        <v>invalid</v>
      </c>
      <c r="O57" s="60" t="str">
        <f t="shared" si="6"/>
        <v>invalid</v>
      </c>
      <c r="P57" s="38" t="str">
        <f t="shared" si="8"/>
        <v>invalid</v>
      </c>
      <c r="Q57" s="60" t="str">
        <f t="shared" si="7"/>
        <v>invalid</v>
      </c>
      <c r="R57" s="38" t="str">
        <f t="shared" si="9"/>
        <v>invalid</v>
      </c>
      <c r="S57" s="48"/>
    </row>
    <row r="58" spans="2:19" ht="15" customHeight="1">
      <c r="B58" s="64"/>
      <c r="C58" s="158"/>
      <c r="D58" s="158"/>
      <c r="E58" s="166"/>
      <c r="F58" s="166"/>
      <c r="G58" s="39">
        <v>200</v>
      </c>
      <c r="H58" s="39">
        <v>5</v>
      </c>
      <c r="I58" s="143">
        <f t="shared" si="0"/>
        <v>0</v>
      </c>
      <c r="J58" s="130" t="e">
        <f t="shared" si="1"/>
        <v>#VALUE!</v>
      </c>
      <c r="K58" s="131" t="str">
        <f t="shared" si="2"/>
        <v>&lt;0,8</v>
      </c>
      <c r="L58" s="132" t="str">
        <f t="shared" si="3"/>
        <v>&lt;0,8</v>
      </c>
      <c r="M58" s="134" t="str">
        <f t="shared" si="4"/>
        <v>&lt;0,8</v>
      </c>
      <c r="N58" s="60" t="str">
        <f t="shared" si="5"/>
        <v>invalid</v>
      </c>
      <c r="O58" s="60" t="str">
        <f t="shared" si="6"/>
        <v>invalid</v>
      </c>
      <c r="P58" s="40" t="str">
        <f t="shared" si="8"/>
        <v>invalid</v>
      </c>
      <c r="Q58" s="60" t="str">
        <f t="shared" si="7"/>
        <v>invalid</v>
      </c>
      <c r="R58" s="40" t="str">
        <f t="shared" si="9"/>
        <v>invalid</v>
      </c>
      <c r="S58" s="48"/>
    </row>
    <row r="59" spans="2:19" ht="15" customHeight="1">
      <c r="B59" s="64"/>
      <c r="C59" s="159"/>
      <c r="D59" s="159"/>
      <c r="E59" s="168"/>
      <c r="F59" s="168"/>
      <c r="G59" s="41">
        <v>200</v>
      </c>
      <c r="H59" s="41">
        <v>5</v>
      </c>
      <c r="I59" s="144">
        <f t="shared" ref="I59:I90" si="10">C59</f>
        <v>0</v>
      </c>
      <c r="J59" s="130" t="e">
        <f t="shared" si="1"/>
        <v>#VALUE!</v>
      </c>
      <c r="K59" s="131" t="str">
        <f t="shared" si="2"/>
        <v>&lt;0,8</v>
      </c>
      <c r="L59" s="132" t="str">
        <f t="shared" si="3"/>
        <v>&lt;0,8</v>
      </c>
      <c r="M59" s="135" t="str">
        <f t="shared" si="4"/>
        <v>&lt;0,8</v>
      </c>
      <c r="N59" s="60" t="str">
        <f t="shared" si="5"/>
        <v>invalid</v>
      </c>
      <c r="O59" s="60" t="str">
        <f t="shared" si="6"/>
        <v>invalid</v>
      </c>
      <c r="P59" s="42" t="str">
        <f t="shared" si="8"/>
        <v>invalid</v>
      </c>
      <c r="Q59" s="60" t="str">
        <f t="shared" si="7"/>
        <v>invalid</v>
      </c>
      <c r="R59" s="42" t="str">
        <f t="shared" si="9"/>
        <v>invalid</v>
      </c>
      <c r="S59" s="48"/>
    </row>
    <row r="60" spans="2:19" ht="15" customHeight="1">
      <c r="B60" s="64"/>
      <c r="C60" s="157"/>
      <c r="D60" s="157"/>
      <c r="E60" s="164"/>
      <c r="F60" s="164"/>
      <c r="G60" s="37">
        <v>200</v>
      </c>
      <c r="H60" s="37">
        <v>5</v>
      </c>
      <c r="I60" s="142">
        <f t="shared" si="10"/>
        <v>0</v>
      </c>
      <c r="J60" s="130" t="e">
        <f t="shared" si="1"/>
        <v>#VALUE!</v>
      </c>
      <c r="K60" s="131" t="str">
        <f t="shared" si="2"/>
        <v>&lt;0,8</v>
      </c>
      <c r="L60" s="132" t="str">
        <f t="shared" si="3"/>
        <v>&lt;0,8</v>
      </c>
      <c r="M60" s="133" t="str">
        <f t="shared" si="4"/>
        <v>&lt;0,8</v>
      </c>
      <c r="N60" s="60" t="str">
        <f t="shared" si="5"/>
        <v>invalid</v>
      </c>
      <c r="O60" s="60" t="str">
        <f t="shared" si="6"/>
        <v>invalid</v>
      </c>
      <c r="P60" s="38" t="str">
        <f t="shared" si="8"/>
        <v>invalid</v>
      </c>
      <c r="Q60" s="60" t="str">
        <f t="shared" si="7"/>
        <v>invalid</v>
      </c>
      <c r="R60" s="38" t="str">
        <f t="shared" si="9"/>
        <v>invalid</v>
      </c>
      <c r="S60" s="48"/>
    </row>
    <row r="61" spans="2:19" ht="15" customHeight="1">
      <c r="B61" s="64"/>
      <c r="C61" s="157"/>
      <c r="D61" s="157"/>
      <c r="E61" s="164"/>
      <c r="F61" s="164"/>
      <c r="G61" s="37">
        <v>200</v>
      </c>
      <c r="H61" s="37">
        <v>5</v>
      </c>
      <c r="I61" s="142">
        <f t="shared" si="10"/>
        <v>0</v>
      </c>
      <c r="J61" s="130" t="e">
        <f t="shared" si="1"/>
        <v>#VALUE!</v>
      </c>
      <c r="K61" s="131" t="str">
        <f t="shared" si="2"/>
        <v>&lt;0,8</v>
      </c>
      <c r="L61" s="132" t="str">
        <f t="shared" si="3"/>
        <v>&lt;0,8</v>
      </c>
      <c r="M61" s="133" t="str">
        <f t="shared" si="4"/>
        <v>&lt;0,8</v>
      </c>
      <c r="N61" s="60" t="str">
        <f t="shared" si="5"/>
        <v>invalid</v>
      </c>
      <c r="O61" s="60" t="str">
        <f t="shared" si="6"/>
        <v>invalid</v>
      </c>
      <c r="P61" s="38" t="str">
        <f t="shared" si="8"/>
        <v>invalid</v>
      </c>
      <c r="Q61" s="60" t="str">
        <f t="shared" si="7"/>
        <v>invalid</v>
      </c>
      <c r="R61" s="38" t="str">
        <f t="shared" si="9"/>
        <v>invalid</v>
      </c>
      <c r="S61" s="48"/>
    </row>
    <row r="62" spans="2:19" ht="15" customHeight="1">
      <c r="B62" s="64"/>
      <c r="C62" s="158"/>
      <c r="D62" s="158"/>
      <c r="E62" s="166"/>
      <c r="F62" s="166"/>
      <c r="G62" s="39">
        <v>200</v>
      </c>
      <c r="H62" s="39">
        <v>5</v>
      </c>
      <c r="I62" s="143">
        <f t="shared" si="10"/>
        <v>0</v>
      </c>
      <c r="J62" s="130" t="e">
        <f t="shared" si="1"/>
        <v>#VALUE!</v>
      </c>
      <c r="K62" s="131" t="str">
        <f t="shared" si="2"/>
        <v>&lt;0,8</v>
      </c>
      <c r="L62" s="132" t="str">
        <f t="shared" si="3"/>
        <v>&lt;0,8</v>
      </c>
      <c r="M62" s="134" t="str">
        <f t="shared" si="4"/>
        <v>&lt;0,8</v>
      </c>
      <c r="N62" s="60" t="str">
        <f t="shared" si="5"/>
        <v>invalid</v>
      </c>
      <c r="O62" s="60" t="str">
        <f t="shared" si="6"/>
        <v>invalid</v>
      </c>
      <c r="P62" s="40" t="str">
        <f t="shared" si="8"/>
        <v>invalid</v>
      </c>
      <c r="Q62" s="60" t="str">
        <f t="shared" si="7"/>
        <v>invalid</v>
      </c>
      <c r="R62" s="40" t="str">
        <f t="shared" si="9"/>
        <v>invalid</v>
      </c>
      <c r="S62" s="48"/>
    </row>
    <row r="63" spans="2:19" ht="15" customHeight="1">
      <c r="B63" s="64"/>
      <c r="C63" s="159"/>
      <c r="D63" s="159"/>
      <c r="E63" s="168"/>
      <c r="F63" s="168"/>
      <c r="G63" s="41">
        <v>200</v>
      </c>
      <c r="H63" s="41">
        <v>5</v>
      </c>
      <c r="I63" s="144">
        <f t="shared" si="10"/>
        <v>0</v>
      </c>
      <c r="J63" s="130" t="e">
        <f t="shared" si="1"/>
        <v>#VALUE!</v>
      </c>
      <c r="K63" s="131" t="str">
        <f t="shared" si="2"/>
        <v>&lt;0,8</v>
      </c>
      <c r="L63" s="132" t="str">
        <f t="shared" si="3"/>
        <v>&lt;0,8</v>
      </c>
      <c r="M63" s="135" t="str">
        <f t="shared" si="4"/>
        <v>&lt;0,8</v>
      </c>
      <c r="N63" s="60" t="str">
        <f t="shared" si="5"/>
        <v>invalid</v>
      </c>
      <c r="O63" s="60" t="str">
        <f t="shared" si="6"/>
        <v>invalid</v>
      </c>
      <c r="P63" s="42" t="str">
        <f t="shared" si="8"/>
        <v>invalid</v>
      </c>
      <c r="Q63" s="60" t="str">
        <f t="shared" si="7"/>
        <v>invalid</v>
      </c>
      <c r="R63" s="42" t="str">
        <f t="shared" si="9"/>
        <v>invalid</v>
      </c>
      <c r="S63" s="48"/>
    </row>
    <row r="64" spans="2:19" ht="15" customHeight="1">
      <c r="B64" s="64"/>
      <c r="C64" s="157"/>
      <c r="D64" s="157"/>
      <c r="E64" s="164"/>
      <c r="F64" s="164"/>
      <c r="G64" s="37">
        <v>200</v>
      </c>
      <c r="H64" s="37">
        <v>5</v>
      </c>
      <c r="I64" s="142">
        <f t="shared" si="10"/>
        <v>0</v>
      </c>
      <c r="J64" s="130" t="e">
        <f t="shared" si="1"/>
        <v>#VALUE!</v>
      </c>
      <c r="K64" s="131" t="str">
        <f t="shared" si="2"/>
        <v>&lt;0,8</v>
      </c>
      <c r="L64" s="132" t="str">
        <f t="shared" si="3"/>
        <v>&lt;0,8</v>
      </c>
      <c r="M64" s="133" t="str">
        <f t="shared" si="4"/>
        <v>&lt;0,8</v>
      </c>
      <c r="N64" s="60" t="str">
        <f t="shared" si="5"/>
        <v>invalid</v>
      </c>
      <c r="O64" s="60" t="str">
        <f t="shared" si="6"/>
        <v>invalid</v>
      </c>
      <c r="P64" s="38" t="str">
        <f t="shared" si="8"/>
        <v>invalid</v>
      </c>
      <c r="Q64" s="60" t="str">
        <f t="shared" si="7"/>
        <v>invalid</v>
      </c>
      <c r="R64" s="38" t="str">
        <f t="shared" si="9"/>
        <v>invalid</v>
      </c>
      <c r="S64" s="48"/>
    </row>
    <row r="65" spans="2:19" ht="15" customHeight="1">
      <c r="B65" s="64"/>
      <c r="C65" s="157"/>
      <c r="D65" s="157"/>
      <c r="E65" s="164"/>
      <c r="F65" s="164"/>
      <c r="G65" s="37">
        <v>200</v>
      </c>
      <c r="H65" s="37">
        <v>5</v>
      </c>
      <c r="I65" s="142">
        <f t="shared" si="10"/>
        <v>0</v>
      </c>
      <c r="J65" s="130" t="e">
        <f t="shared" si="1"/>
        <v>#VALUE!</v>
      </c>
      <c r="K65" s="131" t="str">
        <f t="shared" si="2"/>
        <v>&lt;0,8</v>
      </c>
      <c r="L65" s="132" t="str">
        <f t="shared" si="3"/>
        <v>&lt;0,8</v>
      </c>
      <c r="M65" s="133" t="str">
        <f t="shared" si="4"/>
        <v>&lt;0,8</v>
      </c>
      <c r="N65" s="60" t="str">
        <f t="shared" si="5"/>
        <v>invalid</v>
      </c>
      <c r="O65" s="60" t="str">
        <f t="shared" si="6"/>
        <v>invalid</v>
      </c>
      <c r="P65" s="38" t="str">
        <f t="shared" si="8"/>
        <v>invalid</v>
      </c>
      <c r="Q65" s="60" t="str">
        <f t="shared" si="7"/>
        <v>invalid</v>
      </c>
      <c r="R65" s="38" t="str">
        <f t="shared" si="9"/>
        <v>invalid</v>
      </c>
      <c r="S65" s="48"/>
    </row>
    <row r="66" spans="2:19" ht="15" customHeight="1">
      <c r="B66" s="64"/>
      <c r="C66" s="158"/>
      <c r="D66" s="158"/>
      <c r="E66" s="166"/>
      <c r="F66" s="166"/>
      <c r="G66" s="39">
        <v>200</v>
      </c>
      <c r="H66" s="39">
        <v>5</v>
      </c>
      <c r="I66" s="143">
        <f t="shared" si="10"/>
        <v>0</v>
      </c>
      <c r="J66" s="130" t="e">
        <f t="shared" si="1"/>
        <v>#VALUE!</v>
      </c>
      <c r="K66" s="131" t="str">
        <f t="shared" si="2"/>
        <v>&lt;0,8</v>
      </c>
      <c r="L66" s="132" t="str">
        <f t="shared" si="3"/>
        <v>&lt;0,8</v>
      </c>
      <c r="M66" s="134" t="str">
        <f t="shared" si="4"/>
        <v>&lt;0,8</v>
      </c>
      <c r="N66" s="60" t="str">
        <f t="shared" si="5"/>
        <v>invalid</v>
      </c>
      <c r="O66" s="60" t="str">
        <f t="shared" si="6"/>
        <v>invalid</v>
      </c>
      <c r="P66" s="40" t="str">
        <f t="shared" si="8"/>
        <v>invalid</v>
      </c>
      <c r="Q66" s="60" t="str">
        <f t="shared" si="7"/>
        <v>invalid</v>
      </c>
      <c r="R66" s="40" t="str">
        <f t="shared" si="9"/>
        <v>invalid</v>
      </c>
      <c r="S66" s="48"/>
    </row>
    <row r="67" spans="2:19" ht="15" customHeight="1">
      <c r="B67" s="64"/>
      <c r="C67" s="159"/>
      <c r="D67" s="159"/>
      <c r="E67" s="168"/>
      <c r="F67" s="168"/>
      <c r="G67" s="41">
        <v>200</v>
      </c>
      <c r="H67" s="41">
        <v>5</v>
      </c>
      <c r="I67" s="144">
        <f t="shared" si="10"/>
        <v>0</v>
      </c>
      <c r="J67" s="130" t="e">
        <f t="shared" si="1"/>
        <v>#VALUE!</v>
      </c>
      <c r="K67" s="131" t="str">
        <f t="shared" si="2"/>
        <v>&lt;0,8</v>
      </c>
      <c r="L67" s="132" t="str">
        <f t="shared" si="3"/>
        <v>&lt;0,8</v>
      </c>
      <c r="M67" s="135" t="str">
        <f t="shared" si="4"/>
        <v>&lt;0,8</v>
      </c>
      <c r="N67" s="60" t="str">
        <f t="shared" si="5"/>
        <v>invalid</v>
      </c>
      <c r="O67" s="60" t="str">
        <f t="shared" si="6"/>
        <v>invalid</v>
      </c>
      <c r="P67" s="42" t="str">
        <f t="shared" si="8"/>
        <v>invalid</v>
      </c>
      <c r="Q67" s="60" t="str">
        <f t="shared" si="7"/>
        <v>invalid</v>
      </c>
      <c r="R67" s="42" t="str">
        <f t="shared" si="9"/>
        <v>invalid</v>
      </c>
      <c r="S67" s="48"/>
    </row>
    <row r="68" spans="2:19" ht="15" customHeight="1">
      <c r="B68" s="64"/>
      <c r="C68" s="157"/>
      <c r="D68" s="157"/>
      <c r="E68" s="164"/>
      <c r="F68" s="164"/>
      <c r="G68" s="37">
        <v>200</v>
      </c>
      <c r="H68" s="37">
        <v>5</v>
      </c>
      <c r="I68" s="142">
        <f t="shared" si="10"/>
        <v>0</v>
      </c>
      <c r="J68" s="130" t="e">
        <f t="shared" si="1"/>
        <v>#VALUE!</v>
      </c>
      <c r="K68" s="131" t="str">
        <f t="shared" si="2"/>
        <v>&lt;0,8</v>
      </c>
      <c r="L68" s="132" t="str">
        <f t="shared" si="3"/>
        <v>&lt;0,8</v>
      </c>
      <c r="M68" s="133" t="str">
        <f t="shared" si="4"/>
        <v>&lt;0,8</v>
      </c>
      <c r="N68" s="60" t="str">
        <f t="shared" si="5"/>
        <v>invalid</v>
      </c>
      <c r="O68" s="60" t="str">
        <f t="shared" si="6"/>
        <v>invalid</v>
      </c>
      <c r="P68" s="38" t="str">
        <f t="shared" si="8"/>
        <v>invalid</v>
      </c>
      <c r="Q68" s="60" t="str">
        <f t="shared" si="7"/>
        <v>invalid</v>
      </c>
      <c r="R68" s="38" t="str">
        <f t="shared" si="9"/>
        <v>invalid</v>
      </c>
      <c r="S68" s="48"/>
    </row>
    <row r="69" spans="2:19" ht="15" customHeight="1">
      <c r="B69" s="64"/>
      <c r="C69" s="157"/>
      <c r="D69" s="157"/>
      <c r="E69" s="164"/>
      <c r="F69" s="164"/>
      <c r="G69" s="37">
        <v>200</v>
      </c>
      <c r="H69" s="37">
        <v>5</v>
      </c>
      <c r="I69" s="142">
        <f t="shared" si="10"/>
        <v>0</v>
      </c>
      <c r="J69" s="130" t="e">
        <f t="shared" si="1"/>
        <v>#VALUE!</v>
      </c>
      <c r="K69" s="131" t="str">
        <f t="shared" si="2"/>
        <v>&lt;0,8</v>
      </c>
      <c r="L69" s="132" t="str">
        <f t="shared" si="3"/>
        <v>&lt;0,8</v>
      </c>
      <c r="M69" s="133" t="str">
        <f t="shared" si="4"/>
        <v>&lt;0,8</v>
      </c>
      <c r="N69" s="60" t="str">
        <f t="shared" si="5"/>
        <v>invalid</v>
      </c>
      <c r="O69" s="60" t="str">
        <f t="shared" si="6"/>
        <v>invalid</v>
      </c>
      <c r="P69" s="38" t="str">
        <f t="shared" si="8"/>
        <v>invalid</v>
      </c>
      <c r="Q69" s="60" t="str">
        <f t="shared" si="7"/>
        <v>invalid</v>
      </c>
      <c r="R69" s="38" t="str">
        <f t="shared" si="9"/>
        <v>invalid</v>
      </c>
      <c r="S69" s="48"/>
    </row>
    <row r="70" spans="2:19" ht="15" customHeight="1">
      <c r="B70" s="64"/>
      <c r="C70" s="158"/>
      <c r="D70" s="158"/>
      <c r="E70" s="166"/>
      <c r="F70" s="166"/>
      <c r="G70" s="39">
        <v>200</v>
      </c>
      <c r="H70" s="39">
        <v>5</v>
      </c>
      <c r="I70" s="143">
        <f t="shared" si="10"/>
        <v>0</v>
      </c>
      <c r="J70" s="130" t="e">
        <f t="shared" si="1"/>
        <v>#VALUE!</v>
      </c>
      <c r="K70" s="131" t="str">
        <f t="shared" si="2"/>
        <v>&lt;0,8</v>
      </c>
      <c r="L70" s="132" t="str">
        <f t="shared" si="3"/>
        <v>&lt;0,8</v>
      </c>
      <c r="M70" s="134" t="str">
        <f t="shared" si="4"/>
        <v>&lt;0,8</v>
      </c>
      <c r="N70" s="60" t="str">
        <f t="shared" si="5"/>
        <v>invalid</v>
      </c>
      <c r="O70" s="60" t="str">
        <f t="shared" si="6"/>
        <v>invalid</v>
      </c>
      <c r="P70" s="40" t="str">
        <f t="shared" si="8"/>
        <v>invalid</v>
      </c>
      <c r="Q70" s="60" t="str">
        <f t="shared" si="7"/>
        <v>invalid</v>
      </c>
      <c r="R70" s="40" t="str">
        <f t="shared" si="9"/>
        <v>invalid</v>
      </c>
      <c r="S70" s="48"/>
    </row>
    <row r="71" spans="2:19" ht="15" customHeight="1">
      <c r="B71" s="64"/>
      <c r="C71" s="159"/>
      <c r="D71" s="159"/>
      <c r="E71" s="168"/>
      <c r="F71" s="168"/>
      <c r="G71" s="41">
        <v>200</v>
      </c>
      <c r="H71" s="41">
        <v>5</v>
      </c>
      <c r="I71" s="144">
        <f t="shared" si="10"/>
        <v>0</v>
      </c>
      <c r="J71" s="130" t="e">
        <f t="shared" si="1"/>
        <v>#VALUE!</v>
      </c>
      <c r="K71" s="131" t="str">
        <f t="shared" si="2"/>
        <v>&lt;0,8</v>
      </c>
      <c r="L71" s="132" t="str">
        <f t="shared" si="3"/>
        <v>&lt;0,8</v>
      </c>
      <c r="M71" s="135" t="str">
        <f t="shared" si="4"/>
        <v>&lt;0,8</v>
      </c>
      <c r="N71" s="60" t="str">
        <f t="shared" si="5"/>
        <v>invalid</v>
      </c>
      <c r="O71" s="60" t="str">
        <f t="shared" si="6"/>
        <v>invalid</v>
      </c>
      <c r="P71" s="42" t="str">
        <f t="shared" si="8"/>
        <v>invalid</v>
      </c>
      <c r="Q71" s="60" t="str">
        <f t="shared" si="7"/>
        <v>invalid</v>
      </c>
      <c r="R71" s="42" t="str">
        <f t="shared" si="9"/>
        <v>invalid</v>
      </c>
      <c r="S71" s="48"/>
    </row>
    <row r="72" spans="2:19" ht="15" customHeight="1">
      <c r="B72" s="64"/>
      <c r="C72" s="157"/>
      <c r="D72" s="157"/>
      <c r="E72" s="164"/>
      <c r="F72" s="164"/>
      <c r="G72" s="37">
        <v>200</v>
      </c>
      <c r="H72" s="37">
        <v>5</v>
      </c>
      <c r="I72" s="142">
        <f t="shared" si="10"/>
        <v>0</v>
      </c>
      <c r="J72" s="130" t="e">
        <f t="shared" si="1"/>
        <v>#VALUE!</v>
      </c>
      <c r="K72" s="131" t="str">
        <f t="shared" si="2"/>
        <v>&lt;0,8</v>
      </c>
      <c r="L72" s="132" t="str">
        <f t="shared" si="3"/>
        <v>&lt;0,8</v>
      </c>
      <c r="M72" s="133" t="str">
        <f t="shared" si="4"/>
        <v>&lt;0,8</v>
      </c>
      <c r="N72" s="60" t="str">
        <f t="shared" si="5"/>
        <v>invalid</v>
      </c>
      <c r="O72" s="60" t="str">
        <f t="shared" si="6"/>
        <v>invalid</v>
      </c>
      <c r="P72" s="38" t="str">
        <f t="shared" si="8"/>
        <v>invalid</v>
      </c>
      <c r="Q72" s="60" t="str">
        <f t="shared" si="7"/>
        <v>invalid</v>
      </c>
      <c r="R72" s="38" t="str">
        <f t="shared" si="9"/>
        <v>invalid</v>
      </c>
      <c r="S72" s="48"/>
    </row>
    <row r="73" spans="2:19" ht="15" customHeight="1">
      <c r="B73" s="64"/>
      <c r="C73" s="157"/>
      <c r="D73" s="157"/>
      <c r="E73" s="164"/>
      <c r="F73" s="164"/>
      <c r="G73" s="37">
        <v>200</v>
      </c>
      <c r="H73" s="37">
        <v>5</v>
      </c>
      <c r="I73" s="142">
        <f t="shared" si="10"/>
        <v>0</v>
      </c>
      <c r="J73" s="130" t="e">
        <f t="shared" si="1"/>
        <v>#VALUE!</v>
      </c>
      <c r="K73" s="131" t="str">
        <f t="shared" si="2"/>
        <v>&lt;0,8</v>
      </c>
      <c r="L73" s="132" t="str">
        <f t="shared" si="3"/>
        <v>&lt;0,8</v>
      </c>
      <c r="M73" s="133" t="str">
        <f t="shared" si="4"/>
        <v>&lt;0,8</v>
      </c>
      <c r="N73" s="60" t="str">
        <f t="shared" si="5"/>
        <v>invalid</v>
      </c>
      <c r="O73" s="60" t="str">
        <f t="shared" si="6"/>
        <v>invalid</v>
      </c>
      <c r="P73" s="38" t="str">
        <f t="shared" si="8"/>
        <v>invalid</v>
      </c>
      <c r="Q73" s="60" t="str">
        <f t="shared" si="7"/>
        <v>invalid</v>
      </c>
      <c r="R73" s="38" t="str">
        <f t="shared" si="9"/>
        <v>invalid</v>
      </c>
      <c r="S73" s="48"/>
    </row>
    <row r="74" spans="2:19" ht="15" customHeight="1">
      <c r="B74" s="64"/>
      <c r="C74" s="158"/>
      <c r="D74" s="158"/>
      <c r="E74" s="166"/>
      <c r="F74" s="166"/>
      <c r="G74" s="39">
        <v>200</v>
      </c>
      <c r="H74" s="39">
        <v>5</v>
      </c>
      <c r="I74" s="143">
        <f t="shared" si="10"/>
        <v>0</v>
      </c>
      <c r="J74" s="130" t="e">
        <f t="shared" si="1"/>
        <v>#VALUE!</v>
      </c>
      <c r="K74" s="131" t="str">
        <f t="shared" si="2"/>
        <v>&lt;0,8</v>
      </c>
      <c r="L74" s="132" t="str">
        <f t="shared" si="3"/>
        <v>&lt;0,8</v>
      </c>
      <c r="M74" s="134" t="str">
        <f t="shared" si="4"/>
        <v>&lt;0,8</v>
      </c>
      <c r="N74" s="60" t="str">
        <f t="shared" si="5"/>
        <v>invalid</v>
      </c>
      <c r="O74" s="60" t="str">
        <f t="shared" si="6"/>
        <v>invalid</v>
      </c>
      <c r="P74" s="40" t="str">
        <f t="shared" si="8"/>
        <v>invalid</v>
      </c>
      <c r="Q74" s="60" t="str">
        <f t="shared" si="7"/>
        <v>invalid</v>
      </c>
      <c r="R74" s="40" t="str">
        <f t="shared" si="9"/>
        <v>invalid</v>
      </c>
      <c r="S74" s="48"/>
    </row>
    <row r="75" spans="2:19" ht="15" customHeight="1">
      <c r="B75" s="64"/>
      <c r="C75" s="159"/>
      <c r="D75" s="159"/>
      <c r="E75" s="168"/>
      <c r="F75" s="168"/>
      <c r="G75" s="41">
        <v>200</v>
      </c>
      <c r="H75" s="41">
        <v>5</v>
      </c>
      <c r="I75" s="144">
        <f t="shared" si="10"/>
        <v>0</v>
      </c>
      <c r="J75" s="130" t="e">
        <f t="shared" si="1"/>
        <v>#VALUE!</v>
      </c>
      <c r="K75" s="131" t="str">
        <f t="shared" si="2"/>
        <v>&lt;0,8</v>
      </c>
      <c r="L75" s="132" t="str">
        <f t="shared" si="3"/>
        <v>&lt;0,8</v>
      </c>
      <c r="M75" s="135" t="str">
        <f t="shared" si="4"/>
        <v>&lt;0,8</v>
      </c>
      <c r="N75" s="60" t="str">
        <f t="shared" si="5"/>
        <v>invalid</v>
      </c>
      <c r="O75" s="60" t="str">
        <f t="shared" si="6"/>
        <v>invalid</v>
      </c>
      <c r="P75" s="42" t="str">
        <f t="shared" si="8"/>
        <v>invalid</v>
      </c>
      <c r="Q75" s="60" t="str">
        <f t="shared" si="7"/>
        <v>invalid</v>
      </c>
      <c r="R75" s="42" t="str">
        <f t="shared" si="9"/>
        <v>invalid</v>
      </c>
      <c r="S75" s="48"/>
    </row>
    <row r="76" spans="2:19" ht="15" customHeight="1">
      <c r="B76" s="64"/>
      <c r="C76" s="157"/>
      <c r="D76" s="157"/>
      <c r="E76" s="164"/>
      <c r="F76" s="164"/>
      <c r="G76" s="37">
        <v>200</v>
      </c>
      <c r="H76" s="37">
        <v>5</v>
      </c>
      <c r="I76" s="142">
        <f t="shared" si="10"/>
        <v>0</v>
      </c>
      <c r="J76" s="130" t="e">
        <f t="shared" si="1"/>
        <v>#VALUE!</v>
      </c>
      <c r="K76" s="131" t="str">
        <f t="shared" si="2"/>
        <v>&lt;0,8</v>
      </c>
      <c r="L76" s="132" t="str">
        <f t="shared" si="3"/>
        <v>&lt;0,8</v>
      </c>
      <c r="M76" s="133" t="str">
        <f t="shared" si="4"/>
        <v>&lt;0,8</v>
      </c>
      <c r="N76" s="60" t="str">
        <f t="shared" si="5"/>
        <v>invalid</v>
      </c>
      <c r="O76" s="60" t="str">
        <f t="shared" si="6"/>
        <v>invalid</v>
      </c>
      <c r="P76" s="38" t="str">
        <f t="shared" si="8"/>
        <v>invalid</v>
      </c>
      <c r="Q76" s="60" t="str">
        <f t="shared" si="7"/>
        <v>invalid</v>
      </c>
      <c r="R76" s="38" t="str">
        <f t="shared" si="9"/>
        <v>invalid</v>
      </c>
      <c r="S76" s="48"/>
    </row>
    <row r="77" spans="2:19" ht="15" customHeight="1">
      <c r="B77" s="64"/>
      <c r="C77" s="157"/>
      <c r="D77" s="157"/>
      <c r="E77" s="164"/>
      <c r="F77" s="164"/>
      <c r="G77" s="37">
        <v>200</v>
      </c>
      <c r="H77" s="37">
        <v>5</v>
      </c>
      <c r="I77" s="142">
        <f t="shared" si="10"/>
        <v>0</v>
      </c>
      <c r="J77" s="130" t="e">
        <f t="shared" si="1"/>
        <v>#VALUE!</v>
      </c>
      <c r="K77" s="131" t="str">
        <f t="shared" si="2"/>
        <v>&lt;0,8</v>
      </c>
      <c r="L77" s="132" t="str">
        <f t="shared" si="3"/>
        <v>&lt;0,8</v>
      </c>
      <c r="M77" s="133" t="str">
        <f t="shared" si="4"/>
        <v>&lt;0,8</v>
      </c>
      <c r="N77" s="60" t="str">
        <f t="shared" si="5"/>
        <v>invalid</v>
      </c>
      <c r="O77" s="60" t="str">
        <f t="shared" si="6"/>
        <v>invalid</v>
      </c>
      <c r="P77" s="38" t="str">
        <f t="shared" si="8"/>
        <v>invalid</v>
      </c>
      <c r="Q77" s="60" t="str">
        <f t="shared" si="7"/>
        <v>invalid</v>
      </c>
      <c r="R77" s="38" t="str">
        <f t="shared" si="9"/>
        <v>invalid</v>
      </c>
      <c r="S77" s="48"/>
    </row>
    <row r="78" spans="2:19" ht="15" customHeight="1">
      <c r="B78" s="64"/>
      <c r="C78" s="158"/>
      <c r="D78" s="158"/>
      <c r="E78" s="166"/>
      <c r="F78" s="166"/>
      <c r="G78" s="39">
        <v>200</v>
      </c>
      <c r="H78" s="39">
        <v>5</v>
      </c>
      <c r="I78" s="143">
        <f t="shared" si="10"/>
        <v>0</v>
      </c>
      <c r="J78" s="130" t="e">
        <f t="shared" si="1"/>
        <v>#VALUE!</v>
      </c>
      <c r="K78" s="131" t="str">
        <f t="shared" si="2"/>
        <v>&lt;0,8</v>
      </c>
      <c r="L78" s="132" t="str">
        <f t="shared" si="3"/>
        <v>&lt;0,8</v>
      </c>
      <c r="M78" s="134" t="str">
        <f t="shared" si="4"/>
        <v>&lt;0,8</v>
      </c>
      <c r="N78" s="60" t="str">
        <f t="shared" si="5"/>
        <v>invalid</v>
      </c>
      <c r="O78" s="60" t="str">
        <f t="shared" si="6"/>
        <v>invalid</v>
      </c>
      <c r="P78" s="40" t="str">
        <f t="shared" si="8"/>
        <v>invalid</v>
      </c>
      <c r="Q78" s="60" t="str">
        <f t="shared" si="7"/>
        <v>invalid</v>
      </c>
      <c r="R78" s="40" t="str">
        <f t="shared" si="9"/>
        <v>invalid</v>
      </c>
      <c r="S78" s="48"/>
    </row>
    <row r="79" spans="2:19" ht="15" customHeight="1">
      <c r="B79" s="64"/>
      <c r="C79" s="159"/>
      <c r="D79" s="159"/>
      <c r="E79" s="168"/>
      <c r="F79" s="168"/>
      <c r="G79" s="41">
        <v>200</v>
      </c>
      <c r="H79" s="41">
        <v>5</v>
      </c>
      <c r="I79" s="144">
        <f t="shared" si="10"/>
        <v>0</v>
      </c>
      <c r="J79" s="130" t="e">
        <f t="shared" si="1"/>
        <v>#VALUE!</v>
      </c>
      <c r="K79" s="131" t="str">
        <f t="shared" si="2"/>
        <v>&lt;0,8</v>
      </c>
      <c r="L79" s="132" t="str">
        <f t="shared" si="3"/>
        <v>&lt;0,8</v>
      </c>
      <c r="M79" s="135" t="str">
        <f t="shared" si="4"/>
        <v>&lt;0,8</v>
      </c>
      <c r="N79" s="60" t="str">
        <f t="shared" si="5"/>
        <v>invalid</v>
      </c>
      <c r="O79" s="60" t="str">
        <f t="shared" si="6"/>
        <v>invalid</v>
      </c>
      <c r="P79" s="42" t="str">
        <f t="shared" si="8"/>
        <v>invalid</v>
      </c>
      <c r="Q79" s="60" t="str">
        <f t="shared" si="7"/>
        <v>invalid</v>
      </c>
      <c r="R79" s="42" t="str">
        <f t="shared" si="9"/>
        <v>invalid</v>
      </c>
      <c r="S79" s="48"/>
    </row>
    <row r="80" spans="2:19" ht="15" customHeight="1">
      <c r="B80" s="64"/>
      <c r="C80" s="157"/>
      <c r="D80" s="157"/>
      <c r="E80" s="164"/>
      <c r="F80" s="164"/>
      <c r="G80" s="37">
        <v>200</v>
      </c>
      <c r="H80" s="37">
        <v>5</v>
      </c>
      <c r="I80" s="142">
        <f t="shared" si="10"/>
        <v>0</v>
      </c>
      <c r="J80" s="130" t="e">
        <f t="shared" si="1"/>
        <v>#VALUE!</v>
      </c>
      <c r="K80" s="131" t="str">
        <f t="shared" si="2"/>
        <v>&lt;0,8</v>
      </c>
      <c r="L80" s="132" t="str">
        <f t="shared" si="3"/>
        <v>&lt;0,8</v>
      </c>
      <c r="M80" s="133" t="str">
        <f t="shared" si="4"/>
        <v>&lt;0,8</v>
      </c>
      <c r="N80" s="60" t="str">
        <f t="shared" si="5"/>
        <v>invalid</v>
      </c>
      <c r="O80" s="60" t="str">
        <f t="shared" si="6"/>
        <v>invalid</v>
      </c>
      <c r="P80" s="38" t="str">
        <f t="shared" si="8"/>
        <v>invalid</v>
      </c>
      <c r="Q80" s="60" t="str">
        <f t="shared" si="7"/>
        <v>invalid</v>
      </c>
      <c r="R80" s="38" t="str">
        <f t="shared" si="9"/>
        <v>invalid</v>
      </c>
      <c r="S80" s="48"/>
    </row>
    <row r="81" spans="2:19" ht="15" customHeight="1">
      <c r="B81" s="64"/>
      <c r="C81" s="157"/>
      <c r="D81" s="157"/>
      <c r="E81" s="164"/>
      <c r="F81" s="164"/>
      <c r="G81" s="37">
        <v>200</v>
      </c>
      <c r="H81" s="37">
        <v>5</v>
      </c>
      <c r="I81" s="142">
        <f t="shared" si="10"/>
        <v>0</v>
      </c>
      <c r="J81" s="130" t="e">
        <f t="shared" si="1"/>
        <v>#VALUE!</v>
      </c>
      <c r="K81" s="131" t="str">
        <f t="shared" si="2"/>
        <v>&lt;0,8</v>
      </c>
      <c r="L81" s="132" t="str">
        <f t="shared" si="3"/>
        <v>&lt;0,8</v>
      </c>
      <c r="M81" s="133" t="str">
        <f t="shared" si="4"/>
        <v>&lt;0,8</v>
      </c>
      <c r="N81" s="60" t="str">
        <f t="shared" si="5"/>
        <v>invalid</v>
      </c>
      <c r="O81" s="60" t="str">
        <f t="shared" si="6"/>
        <v>invalid</v>
      </c>
      <c r="P81" s="38" t="str">
        <f t="shared" si="8"/>
        <v>invalid</v>
      </c>
      <c r="Q81" s="60" t="str">
        <f t="shared" si="7"/>
        <v>invalid</v>
      </c>
      <c r="R81" s="38" t="str">
        <f t="shared" si="9"/>
        <v>invalid</v>
      </c>
      <c r="S81" s="48"/>
    </row>
    <row r="82" spans="2:19" ht="15" customHeight="1">
      <c r="B82" s="64"/>
      <c r="C82" s="158"/>
      <c r="D82" s="158"/>
      <c r="E82" s="166"/>
      <c r="F82" s="166"/>
      <c r="G82" s="39">
        <v>200</v>
      </c>
      <c r="H82" s="39">
        <v>5</v>
      </c>
      <c r="I82" s="143">
        <f t="shared" si="10"/>
        <v>0</v>
      </c>
      <c r="J82" s="130" t="e">
        <f t="shared" si="1"/>
        <v>#VALUE!</v>
      </c>
      <c r="K82" s="131" t="str">
        <f t="shared" si="2"/>
        <v>&lt;0,8</v>
      </c>
      <c r="L82" s="132" t="str">
        <f t="shared" si="3"/>
        <v>&lt;0,8</v>
      </c>
      <c r="M82" s="134" t="str">
        <f t="shared" si="4"/>
        <v>&lt;0,8</v>
      </c>
      <c r="N82" s="60" t="str">
        <f t="shared" si="5"/>
        <v>invalid</v>
      </c>
      <c r="O82" s="60" t="str">
        <f t="shared" si="6"/>
        <v>invalid</v>
      </c>
      <c r="P82" s="40" t="str">
        <f t="shared" si="8"/>
        <v>invalid</v>
      </c>
      <c r="Q82" s="60" t="str">
        <f t="shared" si="7"/>
        <v>invalid</v>
      </c>
      <c r="R82" s="40" t="str">
        <f t="shared" si="9"/>
        <v>invalid</v>
      </c>
      <c r="S82" s="48"/>
    </row>
    <row r="83" spans="2:19" ht="15" customHeight="1">
      <c r="B83" s="64"/>
      <c r="C83" s="159"/>
      <c r="D83" s="159"/>
      <c r="E83" s="168"/>
      <c r="F83" s="168"/>
      <c r="G83" s="41">
        <v>200</v>
      </c>
      <c r="H83" s="41">
        <v>5</v>
      </c>
      <c r="I83" s="144">
        <f t="shared" si="10"/>
        <v>0</v>
      </c>
      <c r="J83" s="130" t="e">
        <f t="shared" si="1"/>
        <v>#VALUE!</v>
      </c>
      <c r="K83" s="131" t="str">
        <f t="shared" si="2"/>
        <v>&lt;0,8</v>
      </c>
      <c r="L83" s="132" t="str">
        <f t="shared" si="3"/>
        <v>&lt;0,8</v>
      </c>
      <c r="M83" s="135" t="str">
        <f t="shared" si="4"/>
        <v>&lt;0,8</v>
      </c>
      <c r="N83" s="60" t="str">
        <f t="shared" si="5"/>
        <v>invalid</v>
      </c>
      <c r="O83" s="60" t="str">
        <f t="shared" si="6"/>
        <v>invalid</v>
      </c>
      <c r="P83" s="42" t="str">
        <f t="shared" si="8"/>
        <v>invalid</v>
      </c>
      <c r="Q83" s="60" t="str">
        <f t="shared" si="7"/>
        <v>invalid</v>
      </c>
      <c r="R83" s="42" t="str">
        <f t="shared" si="9"/>
        <v>invalid</v>
      </c>
      <c r="S83" s="48"/>
    </row>
    <row r="84" spans="2:19" ht="15" customHeight="1">
      <c r="B84" s="64"/>
      <c r="C84" s="157"/>
      <c r="D84" s="157"/>
      <c r="E84" s="164"/>
      <c r="F84" s="164"/>
      <c r="G84" s="37">
        <v>200</v>
      </c>
      <c r="H84" s="37">
        <v>5</v>
      </c>
      <c r="I84" s="142">
        <f t="shared" si="10"/>
        <v>0</v>
      </c>
      <c r="J84" s="130" t="e">
        <f t="shared" si="1"/>
        <v>#VALUE!</v>
      </c>
      <c r="K84" s="131" t="str">
        <f t="shared" si="2"/>
        <v>&lt;0,8</v>
      </c>
      <c r="L84" s="132" t="str">
        <f t="shared" si="3"/>
        <v>&lt;0,8</v>
      </c>
      <c r="M84" s="133" t="str">
        <f t="shared" si="4"/>
        <v>&lt;0,8</v>
      </c>
      <c r="N84" s="60" t="str">
        <f t="shared" si="5"/>
        <v>invalid</v>
      </c>
      <c r="O84" s="60" t="str">
        <f t="shared" si="6"/>
        <v>invalid</v>
      </c>
      <c r="P84" s="38" t="str">
        <f t="shared" si="8"/>
        <v>invalid</v>
      </c>
      <c r="Q84" s="60" t="str">
        <f t="shared" si="7"/>
        <v>invalid</v>
      </c>
      <c r="R84" s="38" t="str">
        <f t="shared" si="9"/>
        <v>invalid</v>
      </c>
      <c r="S84" s="48"/>
    </row>
    <row r="85" spans="2:19" ht="15" customHeight="1">
      <c r="B85" s="64"/>
      <c r="C85" s="157"/>
      <c r="D85" s="157"/>
      <c r="E85" s="164"/>
      <c r="F85" s="164"/>
      <c r="G85" s="37">
        <v>200</v>
      </c>
      <c r="H85" s="37">
        <v>5</v>
      </c>
      <c r="I85" s="142">
        <f t="shared" si="10"/>
        <v>0</v>
      </c>
      <c r="J85" s="130" t="e">
        <f t="shared" si="1"/>
        <v>#VALUE!</v>
      </c>
      <c r="K85" s="131" t="str">
        <f t="shared" si="2"/>
        <v>&lt;0,8</v>
      </c>
      <c r="L85" s="132" t="str">
        <f t="shared" si="3"/>
        <v>&lt;0,8</v>
      </c>
      <c r="M85" s="133" t="str">
        <f t="shared" si="4"/>
        <v>&lt;0,8</v>
      </c>
      <c r="N85" s="60" t="str">
        <f t="shared" si="5"/>
        <v>invalid</v>
      </c>
      <c r="O85" s="60" t="str">
        <f t="shared" si="6"/>
        <v>invalid</v>
      </c>
      <c r="P85" s="38" t="str">
        <f t="shared" si="8"/>
        <v>invalid</v>
      </c>
      <c r="Q85" s="60" t="str">
        <f t="shared" si="7"/>
        <v>invalid</v>
      </c>
      <c r="R85" s="38" t="str">
        <f t="shared" si="9"/>
        <v>invalid</v>
      </c>
      <c r="S85" s="48"/>
    </row>
    <row r="86" spans="2:19" ht="15" customHeight="1">
      <c r="B86" s="64"/>
      <c r="C86" s="158"/>
      <c r="D86" s="158"/>
      <c r="E86" s="166"/>
      <c r="F86" s="166"/>
      <c r="G86" s="39">
        <v>200</v>
      </c>
      <c r="H86" s="39">
        <v>5</v>
      </c>
      <c r="I86" s="143">
        <f t="shared" si="10"/>
        <v>0</v>
      </c>
      <c r="J86" s="130" t="e">
        <f t="shared" si="1"/>
        <v>#VALUE!</v>
      </c>
      <c r="K86" s="131" t="str">
        <f t="shared" si="2"/>
        <v>&lt;0,8</v>
      </c>
      <c r="L86" s="132" t="str">
        <f t="shared" si="3"/>
        <v>&lt;0,8</v>
      </c>
      <c r="M86" s="134" t="str">
        <f t="shared" si="4"/>
        <v>&lt;0,8</v>
      </c>
      <c r="N86" s="60" t="str">
        <f t="shared" si="5"/>
        <v>invalid</v>
      </c>
      <c r="O86" s="60" t="str">
        <f t="shared" si="6"/>
        <v>invalid</v>
      </c>
      <c r="P86" s="40" t="str">
        <f t="shared" si="8"/>
        <v>invalid</v>
      </c>
      <c r="Q86" s="60" t="str">
        <f t="shared" si="7"/>
        <v>invalid</v>
      </c>
      <c r="R86" s="40" t="str">
        <f t="shared" si="9"/>
        <v>invalid</v>
      </c>
      <c r="S86" s="48"/>
    </row>
    <row r="87" spans="2:19" ht="15" customHeight="1">
      <c r="B87" s="64"/>
      <c r="C87" s="159"/>
      <c r="D87" s="159"/>
      <c r="E87" s="168"/>
      <c r="F87" s="168"/>
      <c r="G87" s="41">
        <v>200</v>
      </c>
      <c r="H87" s="41">
        <v>5</v>
      </c>
      <c r="I87" s="144">
        <f t="shared" si="10"/>
        <v>0</v>
      </c>
      <c r="J87" s="130" t="e">
        <f t="shared" si="1"/>
        <v>#VALUE!</v>
      </c>
      <c r="K87" s="131" t="str">
        <f t="shared" si="2"/>
        <v>&lt;0,8</v>
      </c>
      <c r="L87" s="132" t="str">
        <f t="shared" si="3"/>
        <v>&lt;0,8</v>
      </c>
      <c r="M87" s="135" t="str">
        <f t="shared" si="4"/>
        <v>&lt;0,8</v>
      </c>
      <c r="N87" s="60" t="str">
        <f t="shared" si="5"/>
        <v>invalid</v>
      </c>
      <c r="O87" s="60" t="str">
        <f t="shared" si="6"/>
        <v>invalid</v>
      </c>
      <c r="P87" s="42" t="str">
        <f t="shared" si="8"/>
        <v>invalid</v>
      </c>
      <c r="Q87" s="60" t="str">
        <f t="shared" si="7"/>
        <v>invalid</v>
      </c>
      <c r="R87" s="42" t="str">
        <f t="shared" si="9"/>
        <v>invalid</v>
      </c>
      <c r="S87" s="48"/>
    </row>
    <row r="88" spans="2:19" ht="15" customHeight="1">
      <c r="B88" s="64"/>
      <c r="C88" s="157"/>
      <c r="D88" s="157"/>
      <c r="E88" s="164"/>
      <c r="F88" s="164"/>
      <c r="G88" s="37">
        <v>200</v>
      </c>
      <c r="H88" s="37">
        <v>5</v>
      </c>
      <c r="I88" s="142">
        <f t="shared" si="10"/>
        <v>0</v>
      </c>
      <c r="J88" s="130" t="e">
        <f t="shared" si="1"/>
        <v>#VALUE!</v>
      </c>
      <c r="K88" s="131" t="str">
        <f t="shared" si="2"/>
        <v>&lt;0,8</v>
      </c>
      <c r="L88" s="132" t="str">
        <f t="shared" si="3"/>
        <v>&lt;0,8</v>
      </c>
      <c r="M88" s="133" t="str">
        <f t="shared" si="4"/>
        <v>&lt;0,8</v>
      </c>
      <c r="N88" s="60" t="str">
        <f t="shared" si="5"/>
        <v>invalid</v>
      </c>
      <c r="O88" s="60" t="str">
        <f t="shared" si="6"/>
        <v>invalid</v>
      </c>
      <c r="P88" s="38" t="str">
        <f t="shared" si="8"/>
        <v>invalid</v>
      </c>
      <c r="Q88" s="60" t="str">
        <f t="shared" si="7"/>
        <v>invalid</v>
      </c>
      <c r="R88" s="38" t="str">
        <f t="shared" si="9"/>
        <v>invalid</v>
      </c>
      <c r="S88" s="48"/>
    </row>
    <row r="89" spans="2:19" ht="15" customHeight="1">
      <c r="B89" s="64"/>
      <c r="C89" s="157"/>
      <c r="D89" s="157"/>
      <c r="E89" s="164"/>
      <c r="F89" s="164"/>
      <c r="G89" s="37">
        <v>200</v>
      </c>
      <c r="H89" s="37">
        <v>5</v>
      </c>
      <c r="I89" s="142">
        <f t="shared" si="10"/>
        <v>0</v>
      </c>
      <c r="J89" s="130" t="e">
        <f t="shared" si="1"/>
        <v>#VALUE!</v>
      </c>
      <c r="K89" s="131" t="str">
        <f t="shared" si="2"/>
        <v>&lt;0,8</v>
      </c>
      <c r="L89" s="132" t="str">
        <f t="shared" si="3"/>
        <v>&lt;0,8</v>
      </c>
      <c r="M89" s="133" t="str">
        <f t="shared" si="4"/>
        <v>&lt;0,8</v>
      </c>
      <c r="N89" s="60" t="str">
        <f t="shared" si="5"/>
        <v>invalid</v>
      </c>
      <c r="O89" s="60" t="str">
        <f t="shared" si="6"/>
        <v>invalid</v>
      </c>
      <c r="P89" s="38" t="str">
        <f t="shared" si="8"/>
        <v>invalid</v>
      </c>
      <c r="Q89" s="60" t="str">
        <f t="shared" si="7"/>
        <v>invalid</v>
      </c>
      <c r="R89" s="38" t="str">
        <f t="shared" si="9"/>
        <v>invalid</v>
      </c>
      <c r="S89" s="48"/>
    </row>
    <row r="90" spans="2:19" ht="15" customHeight="1">
      <c r="B90" s="64"/>
      <c r="C90" s="158"/>
      <c r="D90" s="158"/>
      <c r="E90" s="166"/>
      <c r="F90" s="166"/>
      <c r="G90" s="39">
        <v>200</v>
      </c>
      <c r="H90" s="39">
        <v>5</v>
      </c>
      <c r="I90" s="143">
        <f t="shared" si="10"/>
        <v>0</v>
      </c>
      <c r="J90" s="130" t="e">
        <f t="shared" si="1"/>
        <v>#VALUE!</v>
      </c>
      <c r="K90" s="131" t="str">
        <f t="shared" si="2"/>
        <v>&lt;0,8</v>
      </c>
      <c r="L90" s="132" t="str">
        <f t="shared" si="3"/>
        <v>&lt;0,8</v>
      </c>
      <c r="M90" s="134" t="str">
        <f t="shared" si="4"/>
        <v>&lt;0,8</v>
      </c>
      <c r="N90" s="60" t="str">
        <f t="shared" si="5"/>
        <v>invalid</v>
      </c>
      <c r="O90" s="60" t="str">
        <f t="shared" si="6"/>
        <v>invalid</v>
      </c>
      <c r="P90" s="40" t="str">
        <f t="shared" si="8"/>
        <v>invalid</v>
      </c>
      <c r="Q90" s="60" t="str">
        <f t="shared" si="7"/>
        <v>invalid</v>
      </c>
      <c r="R90" s="40" t="str">
        <f t="shared" si="9"/>
        <v>invalid</v>
      </c>
      <c r="S90" s="48"/>
    </row>
    <row r="91" spans="2:19" ht="15" customHeight="1">
      <c r="B91" s="64"/>
      <c r="C91" s="159"/>
      <c r="D91" s="159"/>
      <c r="E91" s="168"/>
      <c r="F91" s="168"/>
      <c r="G91" s="41">
        <v>200</v>
      </c>
      <c r="H91" s="41">
        <v>5</v>
      </c>
      <c r="I91" s="144">
        <f t="shared" ref="I91:I120" si="11">C91</f>
        <v>0</v>
      </c>
      <c r="J91" s="130" t="e">
        <f t="shared" si="1"/>
        <v>#VALUE!</v>
      </c>
      <c r="K91" s="131" t="str">
        <f t="shared" si="2"/>
        <v>&lt;0,8</v>
      </c>
      <c r="L91" s="132" t="str">
        <f t="shared" si="3"/>
        <v>&lt;0,8</v>
      </c>
      <c r="M91" s="135" t="str">
        <f t="shared" ref="M91:M120" si="12">L91</f>
        <v>&lt;0,8</v>
      </c>
      <c r="N91" s="60" t="str">
        <f t="shared" si="5"/>
        <v>invalid</v>
      </c>
      <c r="O91" s="60" t="str">
        <f t="shared" si="6"/>
        <v>invalid</v>
      </c>
      <c r="P91" s="42" t="str">
        <f t="shared" si="8"/>
        <v>invalid</v>
      </c>
      <c r="Q91" s="60" t="str">
        <f t="shared" si="7"/>
        <v>invalid</v>
      </c>
      <c r="R91" s="42" t="str">
        <f t="shared" si="9"/>
        <v>invalid</v>
      </c>
      <c r="S91" s="48"/>
    </row>
    <row r="92" spans="2:19" ht="15" customHeight="1">
      <c r="B92" s="64"/>
      <c r="C92" s="157"/>
      <c r="D92" s="157"/>
      <c r="E92" s="164"/>
      <c r="F92" s="164"/>
      <c r="G92" s="37">
        <v>200</v>
      </c>
      <c r="H92" s="37">
        <v>5</v>
      </c>
      <c r="I92" s="142">
        <f t="shared" si="11"/>
        <v>0</v>
      </c>
      <c r="J92" s="130" t="e">
        <f t="shared" ref="J92:J120" si="13">10^((E92-$J$17)/$J$13)*((200/G92)*(5/H92))</f>
        <v>#VALUE!</v>
      </c>
      <c r="K92" s="131" t="str">
        <f t="shared" ref="K92:K120" si="14">IF(OR(ISBLANK(E92),E92=0,E92="No Cq",E92="-"),"&lt;0,8",J92)</f>
        <v>&lt;0,8</v>
      </c>
      <c r="L92" s="132" t="str">
        <f t="shared" ref="L92:L120" si="15">IF(K92&lt;0.8,"&lt;0,8",K92)</f>
        <v>&lt;0,8</v>
      </c>
      <c r="M92" s="133" t="str">
        <f t="shared" si="12"/>
        <v>&lt;0,8</v>
      </c>
      <c r="N92" s="60" t="str">
        <f t="shared" ref="N92:N120" si="16">IF(OR(F92&gt;($F$23+2),F92&lt;($F$23-2),F92="No Cq",F92="-",ISBLANK(F92)),"invalid", "passed")</f>
        <v>invalid</v>
      </c>
      <c r="O92" s="60" t="str">
        <f t="shared" ref="O92:O120" si="17">IF(OR(E92&gt;50,ISBLANK(E92)),N92,"passed")</f>
        <v>invalid</v>
      </c>
      <c r="P92" s="38" t="str">
        <f t="shared" si="8"/>
        <v>invalid</v>
      </c>
      <c r="Q92" s="60" t="str">
        <f t="shared" ref="Q92:Q120" si="18">IF(OR($K$14="invalid",$K$15="invalid",$J$23="invalid",$J$24="invalid",P92="invalid"),"invalid","passed")</f>
        <v>invalid</v>
      </c>
      <c r="R92" s="38" t="str">
        <f t="shared" si="9"/>
        <v>invalid</v>
      </c>
      <c r="S92" s="48"/>
    </row>
    <row r="93" spans="2:19" ht="15" customHeight="1">
      <c r="B93" s="64"/>
      <c r="C93" s="157"/>
      <c r="D93" s="157"/>
      <c r="E93" s="164"/>
      <c r="F93" s="164"/>
      <c r="G93" s="37">
        <v>200</v>
      </c>
      <c r="H93" s="37">
        <v>5</v>
      </c>
      <c r="I93" s="142">
        <f t="shared" si="11"/>
        <v>0</v>
      </c>
      <c r="J93" s="130" t="e">
        <f t="shared" si="13"/>
        <v>#VALUE!</v>
      </c>
      <c r="K93" s="131" t="str">
        <f t="shared" si="14"/>
        <v>&lt;0,8</v>
      </c>
      <c r="L93" s="132" t="str">
        <f t="shared" si="15"/>
        <v>&lt;0,8</v>
      </c>
      <c r="M93" s="133" t="str">
        <f t="shared" si="12"/>
        <v>&lt;0,8</v>
      </c>
      <c r="N93" s="60" t="str">
        <f t="shared" si="16"/>
        <v>invalid</v>
      </c>
      <c r="O93" s="60" t="str">
        <f t="shared" si="17"/>
        <v>invalid</v>
      </c>
      <c r="P93" s="38" t="str">
        <f t="shared" ref="P93:P120" si="19">O93</f>
        <v>invalid</v>
      </c>
      <c r="Q93" s="60" t="str">
        <f t="shared" si="18"/>
        <v>invalid</v>
      </c>
      <c r="R93" s="38" t="str">
        <f t="shared" ref="R93:R120" si="20">Q93</f>
        <v>invalid</v>
      </c>
      <c r="S93" s="48"/>
    </row>
    <row r="94" spans="2:19" ht="15" customHeight="1">
      <c r="B94" s="64"/>
      <c r="C94" s="158"/>
      <c r="D94" s="158"/>
      <c r="E94" s="166"/>
      <c r="F94" s="166"/>
      <c r="G94" s="39">
        <v>200</v>
      </c>
      <c r="H94" s="39">
        <v>5</v>
      </c>
      <c r="I94" s="143">
        <f t="shared" si="11"/>
        <v>0</v>
      </c>
      <c r="J94" s="130" t="e">
        <f t="shared" si="13"/>
        <v>#VALUE!</v>
      </c>
      <c r="K94" s="131" t="str">
        <f t="shared" si="14"/>
        <v>&lt;0,8</v>
      </c>
      <c r="L94" s="132" t="str">
        <f t="shared" si="15"/>
        <v>&lt;0,8</v>
      </c>
      <c r="M94" s="134" t="str">
        <f t="shared" si="12"/>
        <v>&lt;0,8</v>
      </c>
      <c r="N94" s="60" t="str">
        <f t="shared" si="16"/>
        <v>invalid</v>
      </c>
      <c r="O94" s="60" t="str">
        <f t="shared" si="17"/>
        <v>invalid</v>
      </c>
      <c r="P94" s="40" t="str">
        <f t="shared" si="19"/>
        <v>invalid</v>
      </c>
      <c r="Q94" s="60" t="str">
        <f t="shared" si="18"/>
        <v>invalid</v>
      </c>
      <c r="R94" s="40" t="str">
        <f t="shared" si="20"/>
        <v>invalid</v>
      </c>
      <c r="S94" s="48"/>
    </row>
    <row r="95" spans="2:19" ht="15" customHeight="1">
      <c r="B95" s="64"/>
      <c r="C95" s="159"/>
      <c r="D95" s="159"/>
      <c r="E95" s="168"/>
      <c r="F95" s="168"/>
      <c r="G95" s="41">
        <v>200</v>
      </c>
      <c r="H95" s="41">
        <v>5</v>
      </c>
      <c r="I95" s="144">
        <f t="shared" si="11"/>
        <v>0</v>
      </c>
      <c r="J95" s="130" t="e">
        <f t="shared" si="13"/>
        <v>#VALUE!</v>
      </c>
      <c r="K95" s="131" t="str">
        <f t="shared" si="14"/>
        <v>&lt;0,8</v>
      </c>
      <c r="L95" s="132" t="str">
        <f t="shared" si="15"/>
        <v>&lt;0,8</v>
      </c>
      <c r="M95" s="135" t="str">
        <f t="shared" si="12"/>
        <v>&lt;0,8</v>
      </c>
      <c r="N95" s="60" t="str">
        <f t="shared" si="16"/>
        <v>invalid</v>
      </c>
      <c r="O95" s="60" t="str">
        <f t="shared" si="17"/>
        <v>invalid</v>
      </c>
      <c r="P95" s="42" t="str">
        <f t="shared" si="19"/>
        <v>invalid</v>
      </c>
      <c r="Q95" s="60" t="str">
        <f t="shared" si="18"/>
        <v>invalid</v>
      </c>
      <c r="R95" s="42" t="str">
        <f t="shared" si="20"/>
        <v>invalid</v>
      </c>
      <c r="S95" s="48"/>
    </row>
    <row r="96" spans="2:19" ht="15" customHeight="1">
      <c r="B96" s="64"/>
      <c r="C96" s="157"/>
      <c r="D96" s="157"/>
      <c r="E96" s="164"/>
      <c r="F96" s="164"/>
      <c r="G96" s="37">
        <v>200</v>
      </c>
      <c r="H96" s="37">
        <v>5</v>
      </c>
      <c r="I96" s="142">
        <f t="shared" si="11"/>
        <v>0</v>
      </c>
      <c r="J96" s="130" t="e">
        <f t="shared" si="13"/>
        <v>#VALUE!</v>
      </c>
      <c r="K96" s="131" t="str">
        <f t="shared" si="14"/>
        <v>&lt;0,8</v>
      </c>
      <c r="L96" s="132" t="str">
        <f t="shared" si="15"/>
        <v>&lt;0,8</v>
      </c>
      <c r="M96" s="133" t="str">
        <f t="shared" si="12"/>
        <v>&lt;0,8</v>
      </c>
      <c r="N96" s="60" t="str">
        <f t="shared" si="16"/>
        <v>invalid</v>
      </c>
      <c r="O96" s="60" t="str">
        <f t="shared" si="17"/>
        <v>invalid</v>
      </c>
      <c r="P96" s="38" t="str">
        <f t="shared" si="19"/>
        <v>invalid</v>
      </c>
      <c r="Q96" s="60" t="str">
        <f t="shared" si="18"/>
        <v>invalid</v>
      </c>
      <c r="R96" s="38" t="str">
        <f t="shared" si="20"/>
        <v>invalid</v>
      </c>
      <c r="S96" s="48"/>
    </row>
    <row r="97" spans="2:19" ht="15" customHeight="1">
      <c r="B97" s="64"/>
      <c r="C97" s="157"/>
      <c r="D97" s="157"/>
      <c r="E97" s="164"/>
      <c r="F97" s="164"/>
      <c r="G97" s="37">
        <v>200</v>
      </c>
      <c r="H97" s="37">
        <v>5</v>
      </c>
      <c r="I97" s="142">
        <f t="shared" si="11"/>
        <v>0</v>
      </c>
      <c r="J97" s="130" t="e">
        <f t="shared" si="13"/>
        <v>#VALUE!</v>
      </c>
      <c r="K97" s="131" t="str">
        <f t="shared" si="14"/>
        <v>&lt;0,8</v>
      </c>
      <c r="L97" s="132" t="str">
        <f t="shared" si="15"/>
        <v>&lt;0,8</v>
      </c>
      <c r="M97" s="133" t="str">
        <f t="shared" si="12"/>
        <v>&lt;0,8</v>
      </c>
      <c r="N97" s="60" t="str">
        <f t="shared" si="16"/>
        <v>invalid</v>
      </c>
      <c r="O97" s="60" t="str">
        <f t="shared" si="17"/>
        <v>invalid</v>
      </c>
      <c r="P97" s="38" t="str">
        <f t="shared" si="19"/>
        <v>invalid</v>
      </c>
      <c r="Q97" s="60" t="str">
        <f t="shared" si="18"/>
        <v>invalid</v>
      </c>
      <c r="R97" s="38" t="str">
        <f t="shared" si="20"/>
        <v>invalid</v>
      </c>
      <c r="S97" s="48"/>
    </row>
    <row r="98" spans="2:19" ht="15" customHeight="1">
      <c r="B98" s="64"/>
      <c r="C98" s="158"/>
      <c r="D98" s="158"/>
      <c r="E98" s="166"/>
      <c r="F98" s="166"/>
      <c r="G98" s="39">
        <v>200</v>
      </c>
      <c r="H98" s="39">
        <v>5</v>
      </c>
      <c r="I98" s="143">
        <f t="shared" si="11"/>
        <v>0</v>
      </c>
      <c r="J98" s="130" t="e">
        <f t="shared" si="13"/>
        <v>#VALUE!</v>
      </c>
      <c r="K98" s="131" t="str">
        <f t="shared" si="14"/>
        <v>&lt;0,8</v>
      </c>
      <c r="L98" s="132" t="str">
        <f t="shared" si="15"/>
        <v>&lt;0,8</v>
      </c>
      <c r="M98" s="134" t="str">
        <f t="shared" si="12"/>
        <v>&lt;0,8</v>
      </c>
      <c r="N98" s="60" t="str">
        <f t="shared" si="16"/>
        <v>invalid</v>
      </c>
      <c r="O98" s="60" t="str">
        <f t="shared" si="17"/>
        <v>invalid</v>
      </c>
      <c r="P98" s="40" t="str">
        <f t="shared" si="19"/>
        <v>invalid</v>
      </c>
      <c r="Q98" s="60" t="str">
        <f t="shared" si="18"/>
        <v>invalid</v>
      </c>
      <c r="R98" s="40" t="str">
        <f t="shared" si="20"/>
        <v>invalid</v>
      </c>
      <c r="S98" s="48"/>
    </row>
    <row r="99" spans="2:19" ht="15" customHeight="1">
      <c r="B99" s="64"/>
      <c r="C99" s="159"/>
      <c r="D99" s="159"/>
      <c r="E99" s="168"/>
      <c r="F99" s="168"/>
      <c r="G99" s="41">
        <v>200</v>
      </c>
      <c r="H99" s="41">
        <v>5</v>
      </c>
      <c r="I99" s="144">
        <f t="shared" si="11"/>
        <v>0</v>
      </c>
      <c r="J99" s="130" t="e">
        <f t="shared" si="13"/>
        <v>#VALUE!</v>
      </c>
      <c r="K99" s="131" t="str">
        <f t="shared" si="14"/>
        <v>&lt;0,8</v>
      </c>
      <c r="L99" s="132" t="str">
        <f t="shared" si="15"/>
        <v>&lt;0,8</v>
      </c>
      <c r="M99" s="135" t="str">
        <f t="shared" si="12"/>
        <v>&lt;0,8</v>
      </c>
      <c r="N99" s="60" t="str">
        <f t="shared" si="16"/>
        <v>invalid</v>
      </c>
      <c r="O99" s="60" t="str">
        <f t="shared" si="17"/>
        <v>invalid</v>
      </c>
      <c r="P99" s="42" t="str">
        <f t="shared" si="19"/>
        <v>invalid</v>
      </c>
      <c r="Q99" s="60" t="str">
        <f t="shared" si="18"/>
        <v>invalid</v>
      </c>
      <c r="R99" s="42" t="str">
        <f t="shared" si="20"/>
        <v>invalid</v>
      </c>
      <c r="S99" s="48"/>
    </row>
    <row r="100" spans="2:19" ht="15" customHeight="1">
      <c r="B100" s="64"/>
      <c r="C100" s="157"/>
      <c r="D100" s="157"/>
      <c r="E100" s="164"/>
      <c r="F100" s="164"/>
      <c r="G100" s="37">
        <v>200</v>
      </c>
      <c r="H100" s="37">
        <v>5</v>
      </c>
      <c r="I100" s="142">
        <f t="shared" si="11"/>
        <v>0</v>
      </c>
      <c r="J100" s="130" t="e">
        <f t="shared" si="13"/>
        <v>#VALUE!</v>
      </c>
      <c r="K100" s="131" t="str">
        <f t="shared" si="14"/>
        <v>&lt;0,8</v>
      </c>
      <c r="L100" s="132" t="str">
        <f t="shared" si="15"/>
        <v>&lt;0,8</v>
      </c>
      <c r="M100" s="133" t="str">
        <f t="shared" si="12"/>
        <v>&lt;0,8</v>
      </c>
      <c r="N100" s="60" t="str">
        <f t="shared" si="16"/>
        <v>invalid</v>
      </c>
      <c r="O100" s="60" t="str">
        <f t="shared" si="17"/>
        <v>invalid</v>
      </c>
      <c r="P100" s="38" t="str">
        <f t="shared" si="19"/>
        <v>invalid</v>
      </c>
      <c r="Q100" s="60" t="str">
        <f t="shared" si="18"/>
        <v>invalid</v>
      </c>
      <c r="R100" s="38" t="str">
        <f t="shared" si="20"/>
        <v>invalid</v>
      </c>
      <c r="S100" s="48"/>
    </row>
    <row r="101" spans="2:19" ht="15" customHeight="1">
      <c r="B101" s="64"/>
      <c r="C101" s="157"/>
      <c r="D101" s="157"/>
      <c r="E101" s="164"/>
      <c r="F101" s="164"/>
      <c r="G101" s="37">
        <v>200</v>
      </c>
      <c r="H101" s="37">
        <v>5</v>
      </c>
      <c r="I101" s="142">
        <f t="shared" si="11"/>
        <v>0</v>
      </c>
      <c r="J101" s="130" t="e">
        <f t="shared" si="13"/>
        <v>#VALUE!</v>
      </c>
      <c r="K101" s="131" t="str">
        <f t="shared" si="14"/>
        <v>&lt;0,8</v>
      </c>
      <c r="L101" s="132" t="str">
        <f t="shared" si="15"/>
        <v>&lt;0,8</v>
      </c>
      <c r="M101" s="133" t="str">
        <f t="shared" si="12"/>
        <v>&lt;0,8</v>
      </c>
      <c r="N101" s="60" t="str">
        <f t="shared" si="16"/>
        <v>invalid</v>
      </c>
      <c r="O101" s="60" t="str">
        <f t="shared" si="17"/>
        <v>invalid</v>
      </c>
      <c r="P101" s="38" t="str">
        <f t="shared" si="19"/>
        <v>invalid</v>
      </c>
      <c r="Q101" s="60" t="str">
        <f t="shared" si="18"/>
        <v>invalid</v>
      </c>
      <c r="R101" s="38" t="str">
        <f t="shared" si="20"/>
        <v>invalid</v>
      </c>
      <c r="S101" s="48"/>
    </row>
    <row r="102" spans="2:19" ht="15" customHeight="1">
      <c r="B102" s="64"/>
      <c r="C102" s="158"/>
      <c r="D102" s="158"/>
      <c r="E102" s="166"/>
      <c r="F102" s="166"/>
      <c r="G102" s="39">
        <v>200</v>
      </c>
      <c r="H102" s="39">
        <v>5</v>
      </c>
      <c r="I102" s="143">
        <f t="shared" si="11"/>
        <v>0</v>
      </c>
      <c r="J102" s="130" t="e">
        <f t="shared" si="13"/>
        <v>#VALUE!</v>
      </c>
      <c r="K102" s="131" t="str">
        <f t="shared" si="14"/>
        <v>&lt;0,8</v>
      </c>
      <c r="L102" s="132" t="str">
        <f t="shared" si="15"/>
        <v>&lt;0,8</v>
      </c>
      <c r="M102" s="134" t="str">
        <f t="shared" si="12"/>
        <v>&lt;0,8</v>
      </c>
      <c r="N102" s="60" t="str">
        <f t="shared" si="16"/>
        <v>invalid</v>
      </c>
      <c r="O102" s="60" t="str">
        <f t="shared" si="17"/>
        <v>invalid</v>
      </c>
      <c r="P102" s="40" t="str">
        <f t="shared" si="19"/>
        <v>invalid</v>
      </c>
      <c r="Q102" s="60" t="str">
        <f t="shared" si="18"/>
        <v>invalid</v>
      </c>
      <c r="R102" s="40" t="str">
        <f t="shared" si="20"/>
        <v>invalid</v>
      </c>
      <c r="S102" s="48"/>
    </row>
    <row r="103" spans="2:19" ht="15" customHeight="1">
      <c r="B103" s="64"/>
      <c r="C103" s="159"/>
      <c r="D103" s="159"/>
      <c r="E103" s="168"/>
      <c r="F103" s="168"/>
      <c r="G103" s="41">
        <v>200</v>
      </c>
      <c r="H103" s="41">
        <v>5</v>
      </c>
      <c r="I103" s="144">
        <f t="shared" si="11"/>
        <v>0</v>
      </c>
      <c r="J103" s="130" t="e">
        <f t="shared" si="13"/>
        <v>#VALUE!</v>
      </c>
      <c r="K103" s="131" t="str">
        <f t="shared" si="14"/>
        <v>&lt;0,8</v>
      </c>
      <c r="L103" s="132" t="str">
        <f t="shared" si="15"/>
        <v>&lt;0,8</v>
      </c>
      <c r="M103" s="135" t="str">
        <f t="shared" si="12"/>
        <v>&lt;0,8</v>
      </c>
      <c r="N103" s="60" t="str">
        <f t="shared" si="16"/>
        <v>invalid</v>
      </c>
      <c r="O103" s="60" t="str">
        <f t="shared" si="17"/>
        <v>invalid</v>
      </c>
      <c r="P103" s="42" t="str">
        <f t="shared" si="19"/>
        <v>invalid</v>
      </c>
      <c r="Q103" s="60" t="str">
        <f t="shared" si="18"/>
        <v>invalid</v>
      </c>
      <c r="R103" s="42" t="str">
        <f t="shared" si="20"/>
        <v>invalid</v>
      </c>
      <c r="S103" s="48"/>
    </row>
    <row r="104" spans="2:19" ht="15" customHeight="1">
      <c r="B104" s="64"/>
      <c r="C104" s="157"/>
      <c r="D104" s="157"/>
      <c r="E104" s="164"/>
      <c r="F104" s="164"/>
      <c r="G104" s="37">
        <v>200</v>
      </c>
      <c r="H104" s="37">
        <v>5</v>
      </c>
      <c r="I104" s="142">
        <f t="shared" si="11"/>
        <v>0</v>
      </c>
      <c r="J104" s="130" t="e">
        <f t="shared" si="13"/>
        <v>#VALUE!</v>
      </c>
      <c r="K104" s="131" t="str">
        <f t="shared" si="14"/>
        <v>&lt;0,8</v>
      </c>
      <c r="L104" s="132" t="str">
        <f t="shared" si="15"/>
        <v>&lt;0,8</v>
      </c>
      <c r="M104" s="133" t="str">
        <f t="shared" si="12"/>
        <v>&lt;0,8</v>
      </c>
      <c r="N104" s="60" t="str">
        <f t="shared" si="16"/>
        <v>invalid</v>
      </c>
      <c r="O104" s="60" t="str">
        <f t="shared" si="17"/>
        <v>invalid</v>
      </c>
      <c r="P104" s="38" t="str">
        <f t="shared" si="19"/>
        <v>invalid</v>
      </c>
      <c r="Q104" s="60" t="str">
        <f t="shared" si="18"/>
        <v>invalid</v>
      </c>
      <c r="R104" s="38" t="str">
        <f t="shared" si="20"/>
        <v>invalid</v>
      </c>
      <c r="S104" s="48"/>
    </row>
    <row r="105" spans="2:19" ht="15" customHeight="1">
      <c r="B105" s="64"/>
      <c r="C105" s="157"/>
      <c r="D105" s="157"/>
      <c r="E105" s="164"/>
      <c r="F105" s="164"/>
      <c r="G105" s="37">
        <v>200</v>
      </c>
      <c r="H105" s="37">
        <v>5</v>
      </c>
      <c r="I105" s="142">
        <f t="shared" si="11"/>
        <v>0</v>
      </c>
      <c r="J105" s="130" t="e">
        <f t="shared" si="13"/>
        <v>#VALUE!</v>
      </c>
      <c r="K105" s="131" t="str">
        <f t="shared" si="14"/>
        <v>&lt;0,8</v>
      </c>
      <c r="L105" s="132" t="str">
        <f t="shared" si="15"/>
        <v>&lt;0,8</v>
      </c>
      <c r="M105" s="133" t="str">
        <f t="shared" si="12"/>
        <v>&lt;0,8</v>
      </c>
      <c r="N105" s="60" t="str">
        <f t="shared" si="16"/>
        <v>invalid</v>
      </c>
      <c r="O105" s="60" t="str">
        <f t="shared" si="17"/>
        <v>invalid</v>
      </c>
      <c r="P105" s="38" t="str">
        <f t="shared" si="19"/>
        <v>invalid</v>
      </c>
      <c r="Q105" s="60" t="str">
        <f t="shared" si="18"/>
        <v>invalid</v>
      </c>
      <c r="R105" s="38" t="str">
        <f t="shared" si="20"/>
        <v>invalid</v>
      </c>
      <c r="S105" s="48"/>
    </row>
    <row r="106" spans="2:19" ht="15" customHeight="1">
      <c r="B106" s="64"/>
      <c r="C106" s="158"/>
      <c r="D106" s="158"/>
      <c r="E106" s="166"/>
      <c r="F106" s="166"/>
      <c r="G106" s="39">
        <v>200</v>
      </c>
      <c r="H106" s="39">
        <v>5</v>
      </c>
      <c r="I106" s="143">
        <f t="shared" si="11"/>
        <v>0</v>
      </c>
      <c r="J106" s="130" t="e">
        <f t="shared" si="13"/>
        <v>#VALUE!</v>
      </c>
      <c r="K106" s="131" t="str">
        <f t="shared" si="14"/>
        <v>&lt;0,8</v>
      </c>
      <c r="L106" s="132" t="str">
        <f t="shared" si="15"/>
        <v>&lt;0,8</v>
      </c>
      <c r="M106" s="134" t="str">
        <f t="shared" si="12"/>
        <v>&lt;0,8</v>
      </c>
      <c r="N106" s="60" t="str">
        <f t="shared" si="16"/>
        <v>invalid</v>
      </c>
      <c r="O106" s="60" t="str">
        <f t="shared" si="17"/>
        <v>invalid</v>
      </c>
      <c r="P106" s="40" t="str">
        <f t="shared" si="19"/>
        <v>invalid</v>
      </c>
      <c r="Q106" s="60" t="str">
        <f t="shared" si="18"/>
        <v>invalid</v>
      </c>
      <c r="R106" s="40" t="str">
        <f t="shared" si="20"/>
        <v>invalid</v>
      </c>
      <c r="S106" s="48"/>
    </row>
    <row r="107" spans="2:19" ht="15" customHeight="1">
      <c r="B107" s="64"/>
      <c r="C107" s="159"/>
      <c r="D107" s="159"/>
      <c r="E107" s="168"/>
      <c r="F107" s="168"/>
      <c r="G107" s="41">
        <v>200</v>
      </c>
      <c r="H107" s="41">
        <v>5</v>
      </c>
      <c r="I107" s="144">
        <f t="shared" si="11"/>
        <v>0</v>
      </c>
      <c r="J107" s="130" t="e">
        <f t="shared" si="13"/>
        <v>#VALUE!</v>
      </c>
      <c r="K107" s="131" t="str">
        <f t="shared" si="14"/>
        <v>&lt;0,8</v>
      </c>
      <c r="L107" s="132" t="str">
        <f t="shared" si="15"/>
        <v>&lt;0,8</v>
      </c>
      <c r="M107" s="135" t="str">
        <f t="shared" si="12"/>
        <v>&lt;0,8</v>
      </c>
      <c r="N107" s="60" t="str">
        <f t="shared" si="16"/>
        <v>invalid</v>
      </c>
      <c r="O107" s="60" t="str">
        <f t="shared" si="17"/>
        <v>invalid</v>
      </c>
      <c r="P107" s="42" t="str">
        <f t="shared" si="19"/>
        <v>invalid</v>
      </c>
      <c r="Q107" s="60" t="str">
        <f t="shared" si="18"/>
        <v>invalid</v>
      </c>
      <c r="R107" s="42" t="str">
        <f t="shared" si="20"/>
        <v>invalid</v>
      </c>
      <c r="S107" s="48"/>
    </row>
    <row r="108" spans="2:19" ht="15" customHeight="1">
      <c r="B108" s="64"/>
      <c r="C108" s="157"/>
      <c r="D108" s="157"/>
      <c r="E108" s="164"/>
      <c r="F108" s="164"/>
      <c r="G108" s="37">
        <v>200</v>
      </c>
      <c r="H108" s="37">
        <v>5</v>
      </c>
      <c r="I108" s="142">
        <f t="shared" si="11"/>
        <v>0</v>
      </c>
      <c r="J108" s="130" t="e">
        <f t="shared" si="13"/>
        <v>#VALUE!</v>
      </c>
      <c r="K108" s="131" t="str">
        <f t="shared" si="14"/>
        <v>&lt;0,8</v>
      </c>
      <c r="L108" s="132" t="str">
        <f t="shared" si="15"/>
        <v>&lt;0,8</v>
      </c>
      <c r="M108" s="133" t="str">
        <f t="shared" si="12"/>
        <v>&lt;0,8</v>
      </c>
      <c r="N108" s="60" t="str">
        <f t="shared" si="16"/>
        <v>invalid</v>
      </c>
      <c r="O108" s="60" t="str">
        <f t="shared" si="17"/>
        <v>invalid</v>
      </c>
      <c r="P108" s="38" t="str">
        <f t="shared" si="19"/>
        <v>invalid</v>
      </c>
      <c r="Q108" s="60" t="str">
        <f t="shared" si="18"/>
        <v>invalid</v>
      </c>
      <c r="R108" s="38" t="str">
        <f t="shared" si="20"/>
        <v>invalid</v>
      </c>
      <c r="S108" s="48"/>
    </row>
    <row r="109" spans="2:19" ht="15" customHeight="1">
      <c r="B109" s="64"/>
      <c r="C109" s="157"/>
      <c r="D109" s="157"/>
      <c r="E109" s="164"/>
      <c r="F109" s="164"/>
      <c r="G109" s="37">
        <v>200</v>
      </c>
      <c r="H109" s="37">
        <v>5</v>
      </c>
      <c r="I109" s="142">
        <f t="shared" si="11"/>
        <v>0</v>
      </c>
      <c r="J109" s="130" t="e">
        <f t="shared" si="13"/>
        <v>#VALUE!</v>
      </c>
      <c r="K109" s="131" t="str">
        <f t="shared" si="14"/>
        <v>&lt;0,8</v>
      </c>
      <c r="L109" s="132" t="str">
        <f t="shared" si="15"/>
        <v>&lt;0,8</v>
      </c>
      <c r="M109" s="133" t="str">
        <f t="shared" si="12"/>
        <v>&lt;0,8</v>
      </c>
      <c r="N109" s="60" t="str">
        <f t="shared" si="16"/>
        <v>invalid</v>
      </c>
      <c r="O109" s="60" t="str">
        <f t="shared" si="17"/>
        <v>invalid</v>
      </c>
      <c r="P109" s="38" t="str">
        <f t="shared" si="19"/>
        <v>invalid</v>
      </c>
      <c r="Q109" s="60" t="str">
        <f t="shared" si="18"/>
        <v>invalid</v>
      </c>
      <c r="R109" s="38" t="str">
        <f t="shared" si="20"/>
        <v>invalid</v>
      </c>
      <c r="S109" s="48"/>
    </row>
    <row r="110" spans="2:19" ht="15" customHeight="1">
      <c r="B110" s="64"/>
      <c r="C110" s="158"/>
      <c r="D110" s="158"/>
      <c r="E110" s="166"/>
      <c r="F110" s="166"/>
      <c r="G110" s="39">
        <v>200</v>
      </c>
      <c r="H110" s="39">
        <v>5</v>
      </c>
      <c r="I110" s="143">
        <f t="shared" si="11"/>
        <v>0</v>
      </c>
      <c r="J110" s="130" t="e">
        <f t="shared" si="13"/>
        <v>#VALUE!</v>
      </c>
      <c r="K110" s="131" t="str">
        <f t="shared" si="14"/>
        <v>&lt;0,8</v>
      </c>
      <c r="L110" s="132" t="str">
        <f t="shared" si="15"/>
        <v>&lt;0,8</v>
      </c>
      <c r="M110" s="134" t="str">
        <f t="shared" si="12"/>
        <v>&lt;0,8</v>
      </c>
      <c r="N110" s="60" t="str">
        <f t="shared" si="16"/>
        <v>invalid</v>
      </c>
      <c r="O110" s="60" t="str">
        <f t="shared" si="17"/>
        <v>invalid</v>
      </c>
      <c r="P110" s="40" t="str">
        <f t="shared" si="19"/>
        <v>invalid</v>
      </c>
      <c r="Q110" s="60" t="str">
        <f t="shared" si="18"/>
        <v>invalid</v>
      </c>
      <c r="R110" s="40" t="str">
        <f t="shared" si="20"/>
        <v>invalid</v>
      </c>
      <c r="S110" s="48"/>
    </row>
    <row r="111" spans="2:19" ht="15" customHeight="1">
      <c r="B111" s="64"/>
      <c r="C111" s="159"/>
      <c r="D111" s="159"/>
      <c r="E111" s="168"/>
      <c r="F111" s="168"/>
      <c r="G111" s="41">
        <v>200</v>
      </c>
      <c r="H111" s="41">
        <v>5</v>
      </c>
      <c r="I111" s="144">
        <f t="shared" si="11"/>
        <v>0</v>
      </c>
      <c r="J111" s="130" t="e">
        <f t="shared" si="13"/>
        <v>#VALUE!</v>
      </c>
      <c r="K111" s="131" t="str">
        <f t="shared" si="14"/>
        <v>&lt;0,8</v>
      </c>
      <c r="L111" s="132" t="str">
        <f t="shared" si="15"/>
        <v>&lt;0,8</v>
      </c>
      <c r="M111" s="135" t="str">
        <f t="shared" si="12"/>
        <v>&lt;0,8</v>
      </c>
      <c r="N111" s="60" t="str">
        <f t="shared" si="16"/>
        <v>invalid</v>
      </c>
      <c r="O111" s="60" t="str">
        <f t="shared" si="17"/>
        <v>invalid</v>
      </c>
      <c r="P111" s="42" t="str">
        <f t="shared" si="19"/>
        <v>invalid</v>
      </c>
      <c r="Q111" s="60" t="str">
        <f t="shared" si="18"/>
        <v>invalid</v>
      </c>
      <c r="R111" s="42" t="str">
        <f t="shared" si="20"/>
        <v>invalid</v>
      </c>
      <c r="S111" s="48"/>
    </row>
    <row r="112" spans="2:19" ht="15" customHeight="1">
      <c r="B112" s="64"/>
      <c r="C112" s="157"/>
      <c r="D112" s="157"/>
      <c r="E112" s="164"/>
      <c r="F112" s="164"/>
      <c r="G112" s="37">
        <v>200</v>
      </c>
      <c r="H112" s="37">
        <v>5</v>
      </c>
      <c r="I112" s="142">
        <f t="shared" si="11"/>
        <v>0</v>
      </c>
      <c r="J112" s="130" t="e">
        <f t="shared" si="13"/>
        <v>#VALUE!</v>
      </c>
      <c r="K112" s="131" t="str">
        <f t="shared" si="14"/>
        <v>&lt;0,8</v>
      </c>
      <c r="L112" s="132" t="str">
        <f t="shared" si="15"/>
        <v>&lt;0,8</v>
      </c>
      <c r="M112" s="133" t="str">
        <f t="shared" si="12"/>
        <v>&lt;0,8</v>
      </c>
      <c r="N112" s="60" t="str">
        <f t="shared" si="16"/>
        <v>invalid</v>
      </c>
      <c r="O112" s="60" t="str">
        <f t="shared" si="17"/>
        <v>invalid</v>
      </c>
      <c r="P112" s="38" t="str">
        <f t="shared" si="19"/>
        <v>invalid</v>
      </c>
      <c r="Q112" s="60" t="str">
        <f t="shared" si="18"/>
        <v>invalid</v>
      </c>
      <c r="R112" s="38" t="str">
        <f t="shared" si="20"/>
        <v>invalid</v>
      </c>
      <c r="S112" s="48"/>
    </row>
    <row r="113" spans="2:19" ht="15" customHeight="1">
      <c r="B113" s="64"/>
      <c r="C113" s="157"/>
      <c r="D113" s="157"/>
      <c r="E113" s="164"/>
      <c r="F113" s="164"/>
      <c r="G113" s="37">
        <v>200</v>
      </c>
      <c r="H113" s="37">
        <v>5</v>
      </c>
      <c r="I113" s="142">
        <f t="shared" si="11"/>
        <v>0</v>
      </c>
      <c r="J113" s="130" t="e">
        <f t="shared" si="13"/>
        <v>#VALUE!</v>
      </c>
      <c r="K113" s="131" t="str">
        <f t="shared" si="14"/>
        <v>&lt;0,8</v>
      </c>
      <c r="L113" s="132" t="str">
        <f t="shared" si="15"/>
        <v>&lt;0,8</v>
      </c>
      <c r="M113" s="133" t="str">
        <f t="shared" si="12"/>
        <v>&lt;0,8</v>
      </c>
      <c r="N113" s="60" t="str">
        <f t="shared" si="16"/>
        <v>invalid</v>
      </c>
      <c r="O113" s="60" t="str">
        <f t="shared" si="17"/>
        <v>invalid</v>
      </c>
      <c r="P113" s="38" t="str">
        <f t="shared" si="19"/>
        <v>invalid</v>
      </c>
      <c r="Q113" s="60" t="str">
        <f t="shared" si="18"/>
        <v>invalid</v>
      </c>
      <c r="R113" s="38" t="str">
        <f t="shared" si="20"/>
        <v>invalid</v>
      </c>
      <c r="S113" s="48"/>
    </row>
    <row r="114" spans="2:19" ht="15" customHeight="1">
      <c r="B114" s="64"/>
      <c r="C114" s="158"/>
      <c r="D114" s="158"/>
      <c r="E114" s="166"/>
      <c r="F114" s="166"/>
      <c r="G114" s="39">
        <v>200</v>
      </c>
      <c r="H114" s="39">
        <v>5</v>
      </c>
      <c r="I114" s="143">
        <f t="shared" si="11"/>
        <v>0</v>
      </c>
      <c r="J114" s="130" t="e">
        <f t="shared" si="13"/>
        <v>#VALUE!</v>
      </c>
      <c r="K114" s="131" t="str">
        <f t="shared" si="14"/>
        <v>&lt;0,8</v>
      </c>
      <c r="L114" s="132" t="str">
        <f t="shared" si="15"/>
        <v>&lt;0,8</v>
      </c>
      <c r="M114" s="134" t="str">
        <f t="shared" si="12"/>
        <v>&lt;0,8</v>
      </c>
      <c r="N114" s="60" t="str">
        <f t="shared" si="16"/>
        <v>invalid</v>
      </c>
      <c r="O114" s="60" t="str">
        <f t="shared" si="17"/>
        <v>invalid</v>
      </c>
      <c r="P114" s="40" t="str">
        <f t="shared" si="19"/>
        <v>invalid</v>
      </c>
      <c r="Q114" s="60" t="str">
        <f t="shared" si="18"/>
        <v>invalid</v>
      </c>
      <c r="R114" s="40" t="str">
        <f t="shared" si="20"/>
        <v>invalid</v>
      </c>
      <c r="S114" s="48"/>
    </row>
    <row r="115" spans="2:19" ht="15" customHeight="1">
      <c r="B115" s="64"/>
      <c r="C115" s="159"/>
      <c r="D115" s="159"/>
      <c r="E115" s="168"/>
      <c r="F115" s="168"/>
      <c r="G115" s="41">
        <v>200</v>
      </c>
      <c r="H115" s="41">
        <v>5</v>
      </c>
      <c r="I115" s="144">
        <f t="shared" si="11"/>
        <v>0</v>
      </c>
      <c r="J115" s="130" t="e">
        <f t="shared" si="13"/>
        <v>#VALUE!</v>
      </c>
      <c r="K115" s="131" t="str">
        <f t="shared" si="14"/>
        <v>&lt;0,8</v>
      </c>
      <c r="L115" s="132" t="str">
        <f t="shared" si="15"/>
        <v>&lt;0,8</v>
      </c>
      <c r="M115" s="135" t="str">
        <f t="shared" si="12"/>
        <v>&lt;0,8</v>
      </c>
      <c r="N115" s="60" t="str">
        <f t="shared" si="16"/>
        <v>invalid</v>
      </c>
      <c r="O115" s="60" t="str">
        <f t="shared" si="17"/>
        <v>invalid</v>
      </c>
      <c r="P115" s="42" t="str">
        <f t="shared" si="19"/>
        <v>invalid</v>
      </c>
      <c r="Q115" s="60" t="str">
        <f t="shared" si="18"/>
        <v>invalid</v>
      </c>
      <c r="R115" s="42" t="str">
        <f t="shared" si="20"/>
        <v>invalid</v>
      </c>
      <c r="S115" s="48"/>
    </row>
    <row r="116" spans="2:19" ht="15" customHeight="1">
      <c r="B116" s="64"/>
      <c r="C116" s="157"/>
      <c r="D116" s="157"/>
      <c r="E116" s="164"/>
      <c r="F116" s="164"/>
      <c r="G116" s="37">
        <v>200</v>
      </c>
      <c r="H116" s="37">
        <v>5</v>
      </c>
      <c r="I116" s="142">
        <f t="shared" si="11"/>
        <v>0</v>
      </c>
      <c r="J116" s="130" t="e">
        <f t="shared" si="13"/>
        <v>#VALUE!</v>
      </c>
      <c r="K116" s="131" t="str">
        <f t="shared" si="14"/>
        <v>&lt;0,8</v>
      </c>
      <c r="L116" s="132" t="str">
        <f t="shared" si="15"/>
        <v>&lt;0,8</v>
      </c>
      <c r="M116" s="133" t="str">
        <f t="shared" si="12"/>
        <v>&lt;0,8</v>
      </c>
      <c r="N116" s="60" t="str">
        <f t="shared" si="16"/>
        <v>invalid</v>
      </c>
      <c r="O116" s="60" t="str">
        <f t="shared" si="17"/>
        <v>invalid</v>
      </c>
      <c r="P116" s="38" t="str">
        <f t="shared" si="19"/>
        <v>invalid</v>
      </c>
      <c r="Q116" s="60" t="str">
        <f t="shared" si="18"/>
        <v>invalid</v>
      </c>
      <c r="R116" s="38" t="str">
        <f t="shared" si="20"/>
        <v>invalid</v>
      </c>
      <c r="S116" s="48"/>
    </row>
    <row r="117" spans="2:19" ht="15" customHeight="1">
      <c r="B117" s="64"/>
      <c r="C117" s="157"/>
      <c r="D117" s="157"/>
      <c r="E117" s="164"/>
      <c r="F117" s="164"/>
      <c r="G117" s="37">
        <v>200</v>
      </c>
      <c r="H117" s="37">
        <v>5</v>
      </c>
      <c r="I117" s="142">
        <f t="shared" si="11"/>
        <v>0</v>
      </c>
      <c r="J117" s="130" t="e">
        <f t="shared" si="13"/>
        <v>#VALUE!</v>
      </c>
      <c r="K117" s="131" t="str">
        <f t="shared" si="14"/>
        <v>&lt;0,8</v>
      </c>
      <c r="L117" s="132" t="str">
        <f t="shared" si="15"/>
        <v>&lt;0,8</v>
      </c>
      <c r="M117" s="133" t="str">
        <f t="shared" si="12"/>
        <v>&lt;0,8</v>
      </c>
      <c r="N117" s="60" t="str">
        <f t="shared" si="16"/>
        <v>invalid</v>
      </c>
      <c r="O117" s="60" t="str">
        <f t="shared" si="17"/>
        <v>invalid</v>
      </c>
      <c r="P117" s="38" t="str">
        <f t="shared" si="19"/>
        <v>invalid</v>
      </c>
      <c r="Q117" s="60" t="str">
        <f t="shared" si="18"/>
        <v>invalid</v>
      </c>
      <c r="R117" s="38" t="str">
        <f t="shared" si="20"/>
        <v>invalid</v>
      </c>
      <c r="S117" s="48"/>
    </row>
    <row r="118" spans="2:19" ht="15" customHeight="1">
      <c r="B118" s="64"/>
      <c r="C118" s="158"/>
      <c r="D118" s="158"/>
      <c r="E118" s="166"/>
      <c r="F118" s="166"/>
      <c r="G118" s="39">
        <v>200</v>
      </c>
      <c r="H118" s="39">
        <v>5</v>
      </c>
      <c r="I118" s="143">
        <f t="shared" si="11"/>
        <v>0</v>
      </c>
      <c r="J118" s="130" t="e">
        <f t="shared" si="13"/>
        <v>#VALUE!</v>
      </c>
      <c r="K118" s="131" t="str">
        <f t="shared" si="14"/>
        <v>&lt;0,8</v>
      </c>
      <c r="L118" s="132" t="str">
        <f t="shared" si="15"/>
        <v>&lt;0,8</v>
      </c>
      <c r="M118" s="134" t="str">
        <f t="shared" si="12"/>
        <v>&lt;0,8</v>
      </c>
      <c r="N118" s="60" t="str">
        <f t="shared" si="16"/>
        <v>invalid</v>
      </c>
      <c r="O118" s="60" t="str">
        <f t="shared" si="17"/>
        <v>invalid</v>
      </c>
      <c r="P118" s="40" t="str">
        <f t="shared" si="19"/>
        <v>invalid</v>
      </c>
      <c r="Q118" s="60" t="str">
        <f t="shared" si="18"/>
        <v>invalid</v>
      </c>
      <c r="R118" s="40" t="str">
        <f t="shared" si="20"/>
        <v>invalid</v>
      </c>
      <c r="S118" s="48"/>
    </row>
    <row r="119" spans="2:19" ht="15" customHeight="1">
      <c r="B119" s="64"/>
      <c r="C119" s="157"/>
      <c r="D119" s="157"/>
      <c r="E119" s="164"/>
      <c r="F119" s="164"/>
      <c r="G119" s="37">
        <v>200</v>
      </c>
      <c r="H119" s="37">
        <v>5</v>
      </c>
      <c r="I119" s="142">
        <f t="shared" si="11"/>
        <v>0</v>
      </c>
      <c r="J119" s="130" t="e">
        <f t="shared" si="13"/>
        <v>#VALUE!</v>
      </c>
      <c r="K119" s="131" t="str">
        <f t="shared" si="14"/>
        <v>&lt;0,8</v>
      </c>
      <c r="L119" s="132" t="str">
        <f t="shared" si="15"/>
        <v>&lt;0,8</v>
      </c>
      <c r="M119" s="133" t="str">
        <f t="shared" si="12"/>
        <v>&lt;0,8</v>
      </c>
      <c r="N119" s="60" t="str">
        <f t="shared" si="16"/>
        <v>invalid</v>
      </c>
      <c r="O119" s="60" t="str">
        <f t="shared" si="17"/>
        <v>invalid</v>
      </c>
      <c r="P119" s="38" t="str">
        <f t="shared" si="19"/>
        <v>invalid</v>
      </c>
      <c r="Q119" s="60" t="str">
        <f t="shared" si="18"/>
        <v>invalid</v>
      </c>
      <c r="R119" s="38" t="str">
        <f t="shared" si="20"/>
        <v>invalid</v>
      </c>
      <c r="S119" s="48"/>
    </row>
    <row r="120" spans="2:19" ht="15" customHeight="1" thickBot="1">
      <c r="B120" s="64"/>
      <c r="C120" s="160"/>
      <c r="D120" s="160"/>
      <c r="E120" s="169"/>
      <c r="F120" s="169"/>
      <c r="G120" s="43">
        <v>200</v>
      </c>
      <c r="H120" s="43">
        <v>5</v>
      </c>
      <c r="I120" s="145">
        <f t="shared" si="11"/>
        <v>0</v>
      </c>
      <c r="J120" s="136" t="e">
        <f t="shared" si="13"/>
        <v>#VALUE!</v>
      </c>
      <c r="K120" s="137" t="str">
        <f t="shared" si="14"/>
        <v>&lt;0,8</v>
      </c>
      <c r="L120" s="138" t="str">
        <f t="shared" si="15"/>
        <v>&lt;0,8</v>
      </c>
      <c r="M120" s="139" t="str">
        <f t="shared" si="12"/>
        <v>&lt;0,8</v>
      </c>
      <c r="N120" s="62" t="str">
        <f t="shared" si="16"/>
        <v>invalid</v>
      </c>
      <c r="O120" s="62" t="str">
        <f t="shared" si="17"/>
        <v>invalid</v>
      </c>
      <c r="P120" s="44" t="str">
        <f t="shared" si="19"/>
        <v>invalid</v>
      </c>
      <c r="Q120" s="62" t="str">
        <f t="shared" si="18"/>
        <v>invalid</v>
      </c>
      <c r="R120" s="44" t="str">
        <f t="shared" si="20"/>
        <v>invalid</v>
      </c>
      <c r="S120" s="48"/>
    </row>
    <row r="121" spans="2:19" ht="15" customHeight="1" thickBot="1">
      <c r="B121" s="112"/>
      <c r="C121" s="113"/>
      <c r="D121" s="113"/>
      <c r="E121" s="113"/>
      <c r="F121" s="113"/>
      <c r="G121" s="113"/>
      <c r="H121" s="113"/>
      <c r="I121" s="113"/>
      <c r="J121" s="113"/>
      <c r="K121" s="113"/>
      <c r="L121" s="113"/>
      <c r="M121" s="113"/>
      <c r="N121" s="113"/>
      <c r="O121" s="113"/>
      <c r="P121" s="113"/>
      <c r="Q121" s="113"/>
      <c r="R121" s="113"/>
      <c r="S121" s="115"/>
    </row>
    <row r="122" spans="2:19" ht="15" customHeight="1">
      <c r="C122" s="140"/>
      <c r="D122" s="140"/>
      <c r="E122" s="140"/>
      <c r="F122" s="140"/>
    </row>
    <row r="123" spans="2:19" ht="15" customHeight="1">
      <c r="C123" s="140"/>
      <c r="D123" s="140"/>
      <c r="E123" s="140"/>
      <c r="F123" s="140"/>
    </row>
    <row r="124" spans="2:19" ht="15" customHeight="1">
      <c r="C124" s="140"/>
      <c r="D124" s="140"/>
      <c r="E124" s="140"/>
      <c r="F124" s="140"/>
    </row>
    <row r="125" spans="2:19" ht="15.75">
      <c r="C125" s="140"/>
      <c r="D125" s="140"/>
      <c r="E125" s="140"/>
      <c r="F125" s="140"/>
    </row>
    <row r="126" spans="2:19" ht="15.75">
      <c r="C126" s="140"/>
      <c r="D126" s="140"/>
      <c r="E126" s="140"/>
      <c r="F126" s="140"/>
    </row>
  </sheetData>
  <sheetProtection password="CC17" sheet="1"/>
  <protectedRanges>
    <protectedRange sqref="D4 H4" name="Bereich7"/>
    <protectedRange sqref="D20 H20" name="Bereich5"/>
    <protectedRange sqref="C27:H120" name="Bereich1"/>
    <protectedRange sqref="E23:F24" name="Bereich2"/>
    <protectedRange sqref="E8:F11" name="Bereich6"/>
  </protectedRanges>
  <mergeCells count="8">
    <mergeCell ref="C2:D2"/>
    <mergeCell ref="D4:E4"/>
    <mergeCell ref="D20:E20"/>
    <mergeCell ref="C6:G6"/>
    <mergeCell ref="P2:R2"/>
    <mergeCell ref="I7:R7"/>
    <mergeCell ref="I10:R11"/>
    <mergeCell ref="E2:I2"/>
  </mergeCells>
  <phoneticPr fontId="3" type="noConversion"/>
  <conditionalFormatting sqref="E13">
    <cfRule type="cellIs" dxfId="63" priority="137" stopIfTrue="1" operator="equal">
      <formula>"invalid"</formula>
    </cfRule>
    <cfRule type="cellIs" dxfId="62" priority="138" stopIfTrue="1" operator="equal">
      <formula>"passed"</formula>
    </cfRule>
  </conditionalFormatting>
  <conditionalFormatting sqref="E14">
    <cfRule type="cellIs" dxfId="61" priority="135" stopIfTrue="1" operator="equal">
      <formula>"invalid"</formula>
    </cfRule>
    <cfRule type="cellIs" dxfId="60" priority="136" stopIfTrue="1" operator="equal">
      <formula>"passed"</formula>
    </cfRule>
  </conditionalFormatting>
  <conditionalFormatting sqref="E15">
    <cfRule type="cellIs" dxfId="59" priority="133" stopIfTrue="1" operator="equal">
      <formula>"invalid"</formula>
    </cfRule>
    <cfRule type="cellIs" dxfId="58" priority="134" stopIfTrue="1" operator="equal">
      <formula>"passed"</formula>
    </cfRule>
  </conditionalFormatting>
  <conditionalFormatting sqref="G23">
    <cfRule type="cellIs" dxfId="57" priority="131" stopIfTrue="1" operator="equal">
      <formula>"invalid"</formula>
    </cfRule>
    <cfRule type="cellIs" dxfId="56" priority="132" stopIfTrue="1" operator="equal">
      <formula>"passed"</formula>
    </cfRule>
  </conditionalFormatting>
  <conditionalFormatting sqref="G24">
    <cfRule type="cellIs" dxfId="55" priority="129" stopIfTrue="1" operator="equal">
      <formula>"invalid"</formula>
    </cfRule>
    <cfRule type="cellIs" dxfId="54" priority="130" stopIfTrue="1" operator="equal">
      <formula>"passed"</formula>
    </cfRule>
  </conditionalFormatting>
  <conditionalFormatting sqref="J23:K23 R27:R34 P119:P120 R119:R120 N27:P27 P28:P34 N28:O120">
    <cfRule type="cellIs" dxfId="53" priority="119" stopIfTrue="1" operator="equal">
      <formula>"invalid"</formula>
    </cfRule>
    <cfRule type="cellIs" dxfId="52" priority="120" stopIfTrue="1" operator="equal">
      <formula>"passed"</formula>
    </cfRule>
  </conditionalFormatting>
  <conditionalFormatting sqref="Q27:Q120">
    <cfRule type="cellIs" dxfId="51" priority="113" stopIfTrue="1" operator="equal">
      <formula>"invalid"</formula>
    </cfRule>
    <cfRule type="cellIs" dxfId="50" priority="114" stopIfTrue="1" operator="equal">
      <formula>"passed"</formula>
    </cfRule>
  </conditionalFormatting>
  <conditionalFormatting sqref="G8:G11">
    <cfRule type="cellIs" dxfId="49" priority="105" stopIfTrue="1" operator="equal">
      <formula>"invalid"</formula>
    </cfRule>
    <cfRule type="cellIs" dxfId="48" priority="106" stopIfTrue="1" operator="equal">
      <formula>"passed"</formula>
    </cfRule>
  </conditionalFormatting>
  <conditionalFormatting sqref="J13:K17">
    <cfRule type="cellIs" dxfId="47" priority="103" stopIfTrue="1" operator="equal">
      <formula>"invalid"</formula>
    </cfRule>
    <cfRule type="cellIs" dxfId="46" priority="104" stopIfTrue="1" operator="equal">
      <formula>"passed"</formula>
    </cfRule>
  </conditionalFormatting>
  <conditionalFormatting sqref="J23:K24">
    <cfRule type="cellIs" dxfId="45" priority="99" stopIfTrue="1" operator="equal">
      <formula>"invalid"</formula>
    </cfRule>
    <cfRule type="cellIs" dxfId="44" priority="100" stopIfTrue="1" operator="equal">
      <formula>"passed"</formula>
    </cfRule>
  </conditionalFormatting>
  <conditionalFormatting sqref="J24">
    <cfRule type="cellIs" dxfId="43" priority="97" stopIfTrue="1" operator="equal">
      <formula>"invalid"</formula>
    </cfRule>
    <cfRule type="cellIs" dxfId="42" priority="98" stopIfTrue="1" operator="equal">
      <formula>"passed"</formula>
    </cfRule>
  </conditionalFormatting>
  <conditionalFormatting sqref="R35:R38 P35:P38">
    <cfRule type="cellIs" dxfId="41" priority="87" stopIfTrue="1" operator="equal">
      <formula>"invalid"</formula>
    </cfRule>
    <cfRule type="cellIs" dxfId="40" priority="88" stopIfTrue="1" operator="equal">
      <formula>"passed"</formula>
    </cfRule>
  </conditionalFormatting>
  <conditionalFormatting sqref="R39:R42 P39:P42">
    <cfRule type="cellIs" dxfId="39" priority="83" stopIfTrue="1" operator="equal">
      <formula>"invalid"</formula>
    </cfRule>
    <cfRule type="cellIs" dxfId="38" priority="84" stopIfTrue="1" operator="equal">
      <formula>"passed"</formula>
    </cfRule>
  </conditionalFormatting>
  <conditionalFormatting sqref="R43:R46 P43:P46">
    <cfRule type="cellIs" dxfId="37" priority="79" stopIfTrue="1" operator="equal">
      <formula>"invalid"</formula>
    </cfRule>
    <cfRule type="cellIs" dxfId="36" priority="80" stopIfTrue="1" operator="equal">
      <formula>"passed"</formula>
    </cfRule>
  </conditionalFormatting>
  <conditionalFormatting sqref="R47:R50 P47:P50">
    <cfRule type="cellIs" dxfId="35" priority="75" stopIfTrue="1" operator="equal">
      <formula>"invalid"</formula>
    </cfRule>
    <cfRule type="cellIs" dxfId="34" priority="76" stopIfTrue="1" operator="equal">
      <formula>"passed"</formula>
    </cfRule>
  </conditionalFormatting>
  <conditionalFormatting sqref="R51:R54 P51:P54">
    <cfRule type="cellIs" dxfId="33" priority="71" stopIfTrue="1" operator="equal">
      <formula>"invalid"</formula>
    </cfRule>
    <cfRule type="cellIs" dxfId="32" priority="72" stopIfTrue="1" operator="equal">
      <formula>"passed"</formula>
    </cfRule>
  </conditionalFormatting>
  <conditionalFormatting sqref="R55:R58 P55:P58">
    <cfRule type="cellIs" dxfId="31" priority="67" stopIfTrue="1" operator="equal">
      <formula>"invalid"</formula>
    </cfRule>
    <cfRule type="cellIs" dxfId="30" priority="68" stopIfTrue="1" operator="equal">
      <formula>"passed"</formula>
    </cfRule>
  </conditionalFormatting>
  <conditionalFormatting sqref="R59:R62 P59:P62">
    <cfRule type="cellIs" dxfId="29" priority="63" stopIfTrue="1" operator="equal">
      <formula>"invalid"</formula>
    </cfRule>
    <cfRule type="cellIs" dxfId="28" priority="64" stopIfTrue="1" operator="equal">
      <formula>"passed"</formula>
    </cfRule>
  </conditionalFormatting>
  <conditionalFormatting sqref="R63:R66 P63:P66">
    <cfRule type="cellIs" dxfId="27" priority="59" stopIfTrue="1" operator="equal">
      <formula>"invalid"</formula>
    </cfRule>
    <cfRule type="cellIs" dxfId="26" priority="60" stopIfTrue="1" operator="equal">
      <formula>"passed"</formula>
    </cfRule>
  </conditionalFormatting>
  <conditionalFormatting sqref="R67:R70 P67:P70">
    <cfRule type="cellIs" dxfId="25" priority="55" stopIfTrue="1" operator="equal">
      <formula>"invalid"</formula>
    </cfRule>
    <cfRule type="cellIs" dxfId="24" priority="56" stopIfTrue="1" operator="equal">
      <formula>"passed"</formula>
    </cfRule>
  </conditionalFormatting>
  <conditionalFormatting sqref="R71:R74 P71:P74">
    <cfRule type="cellIs" dxfId="23" priority="51" stopIfTrue="1" operator="equal">
      <formula>"invalid"</formula>
    </cfRule>
    <cfRule type="cellIs" dxfId="22" priority="52" stopIfTrue="1" operator="equal">
      <formula>"passed"</formula>
    </cfRule>
  </conditionalFormatting>
  <conditionalFormatting sqref="R75:R78 P75:P78">
    <cfRule type="cellIs" dxfId="21" priority="47" stopIfTrue="1" operator="equal">
      <formula>"invalid"</formula>
    </cfRule>
    <cfRule type="cellIs" dxfId="20" priority="48" stopIfTrue="1" operator="equal">
      <formula>"passed"</formula>
    </cfRule>
  </conditionalFormatting>
  <conditionalFormatting sqref="R79:R82 P79:P82">
    <cfRule type="cellIs" dxfId="19" priority="43" stopIfTrue="1" operator="equal">
      <formula>"invalid"</formula>
    </cfRule>
    <cfRule type="cellIs" dxfId="18" priority="44" stopIfTrue="1" operator="equal">
      <formula>"passed"</formula>
    </cfRule>
  </conditionalFormatting>
  <conditionalFormatting sqref="R83:R86 P83:P86">
    <cfRule type="cellIs" dxfId="17" priority="39" stopIfTrue="1" operator="equal">
      <formula>"invalid"</formula>
    </cfRule>
    <cfRule type="cellIs" dxfId="16" priority="40" stopIfTrue="1" operator="equal">
      <formula>"passed"</formula>
    </cfRule>
  </conditionalFormatting>
  <conditionalFormatting sqref="R87:R90 P87:P90">
    <cfRule type="cellIs" dxfId="15" priority="35" stopIfTrue="1" operator="equal">
      <formula>"invalid"</formula>
    </cfRule>
    <cfRule type="cellIs" dxfId="14" priority="36" stopIfTrue="1" operator="equal">
      <formula>"passed"</formula>
    </cfRule>
  </conditionalFormatting>
  <conditionalFormatting sqref="R91:R94 P91:P94">
    <cfRule type="cellIs" dxfId="13" priority="31" stopIfTrue="1" operator="equal">
      <formula>"invalid"</formula>
    </cfRule>
    <cfRule type="cellIs" dxfId="12" priority="32" stopIfTrue="1" operator="equal">
      <formula>"passed"</formula>
    </cfRule>
  </conditionalFormatting>
  <conditionalFormatting sqref="R95:R98 P95:P98">
    <cfRule type="cellIs" dxfId="11" priority="27" stopIfTrue="1" operator="equal">
      <formula>"invalid"</formula>
    </cfRule>
    <cfRule type="cellIs" dxfId="10" priority="28" stopIfTrue="1" operator="equal">
      <formula>"passed"</formula>
    </cfRule>
  </conditionalFormatting>
  <conditionalFormatting sqref="R99:R102 P99:P102">
    <cfRule type="cellIs" dxfId="9" priority="23" stopIfTrue="1" operator="equal">
      <formula>"invalid"</formula>
    </cfRule>
    <cfRule type="cellIs" dxfId="8" priority="24" stopIfTrue="1" operator="equal">
      <formula>"passed"</formula>
    </cfRule>
  </conditionalFormatting>
  <conditionalFormatting sqref="R103:R106 P103:P106">
    <cfRule type="cellIs" dxfId="7" priority="19" stopIfTrue="1" operator="equal">
      <formula>"invalid"</formula>
    </cfRule>
    <cfRule type="cellIs" dxfId="6" priority="20" stopIfTrue="1" operator="equal">
      <formula>"passed"</formula>
    </cfRule>
  </conditionalFormatting>
  <conditionalFormatting sqref="R107:R110 P107:P110">
    <cfRule type="cellIs" dxfId="5" priority="15" stopIfTrue="1" operator="equal">
      <formula>"invalid"</formula>
    </cfRule>
    <cfRule type="cellIs" dxfId="4" priority="16" stopIfTrue="1" operator="equal">
      <formula>"passed"</formula>
    </cfRule>
  </conditionalFormatting>
  <conditionalFormatting sqref="R111:R114 P111:P114">
    <cfRule type="cellIs" dxfId="3" priority="11" stopIfTrue="1" operator="equal">
      <formula>"invalid"</formula>
    </cfRule>
    <cfRule type="cellIs" dxfId="2" priority="12" stopIfTrue="1" operator="equal">
      <formula>"passed"</formula>
    </cfRule>
  </conditionalFormatting>
  <conditionalFormatting sqref="R115:R118 P115:P118">
    <cfRule type="cellIs" dxfId="1" priority="7" stopIfTrue="1" operator="equal">
      <formula>"invalid"</formula>
    </cfRule>
    <cfRule type="cellIs" dxfId="0" priority="8" stopIfTrue="1" operator="equal">
      <formula>"passed"</formula>
    </cfRule>
  </conditionalFormatting>
  <printOptions horizontalCentered="1" verticalCentered="1"/>
  <pageMargins left="0.39370078740157483" right="0.39370078740157483" top="0.39370078740157483" bottom="0.39370078740157483" header="0.31496062992125984" footer="0.31496062992125984"/>
  <pageSetup scale="35" orientation="portrait" r:id="rId1"/>
  <headerFooter alignWithMargins="0"/>
  <ignoredErrors>
    <ignoredError sqref="G8 G9:G11"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70A2-0843-419F-A703-0826F861A714}">
  <dimension ref="B2:K20"/>
  <sheetViews>
    <sheetView zoomScale="80" zoomScaleNormal="80" workbookViewId="0"/>
  </sheetViews>
  <sheetFormatPr defaultColWidth="12.85546875" defaultRowHeight="12.75"/>
  <cols>
    <col min="1" max="16384" width="12.85546875" style="31"/>
  </cols>
  <sheetData>
    <row r="2" spans="2:11" ht="15">
      <c r="B2" s="155"/>
      <c r="C2" s="155"/>
      <c r="D2" s="155"/>
      <c r="E2" s="155"/>
      <c r="F2" s="155"/>
      <c r="G2" s="155"/>
      <c r="H2" s="155"/>
      <c r="I2" s="155"/>
      <c r="J2" s="155"/>
      <c r="K2" s="155"/>
    </row>
    <row r="3" spans="2:11" ht="15">
      <c r="B3" s="155"/>
      <c r="C3" s="155"/>
      <c r="D3" s="155"/>
      <c r="E3" s="155"/>
      <c r="F3" s="155"/>
      <c r="G3" s="155"/>
      <c r="H3" s="155"/>
      <c r="I3" s="155"/>
      <c r="J3" s="155"/>
      <c r="K3" s="155"/>
    </row>
    <row r="4" spans="2:11" ht="15">
      <c r="B4" s="155"/>
      <c r="C4" s="155"/>
      <c r="D4" s="155"/>
      <c r="E4" s="155"/>
      <c r="F4" s="155"/>
      <c r="G4" s="155"/>
      <c r="H4" s="155"/>
      <c r="I4" s="155"/>
      <c r="J4" s="155"/>
      <c r="K4" s="155"/>
    </row>
    <row r="5" spans="2:11" ht="15">
      <c r="C5" s="155"/>
      <c r="D5" s="155"/>
      <c r="E5" s="155"/>
      <c r="F5" s="155"/>
    </row>
    <row r="6" spans="2:11" ht="15">
      <c r="B6" s="155"/>
      <c r="C6" s="155"/>
      <c r="D6" s="155"/>
      <c r="E6" s="155"/>
      <c r="F6" s="155"/>
      <c r="G6" s="155"/>
      <c r="H6" s="155"/>
      <c r="I6" s="155"/>
      <c r="J6" s="155"/>
      <c r="K6" s="155"/>
    </row>
    <row r="7" spans="2:11" ht="15">
      <c r="B7" s="155"/>
      <c r="C7" s="155"/>
      <c r="D7" s="155"/>
      <c r="E7" s="155"/>
      <c r="F7" s="155"/>
      <c r="G7" s="155"/>
      <c r="H7" s="155"/>
      <c r="I7" s="155"/>
      <c r="K7" s="155"/>
    </row>
    <row r="8" spans="2:11" ht="15">
      <c r="B8" s="155"/>
      <c r="C8" s="155"/>
      <c r="D8" s="155"/>
      <c r="E8" s="155"/>
      <c r="F8" s="155"/>
      <c r="G8" s="155"/>
      <c r="H8" s="155"/>
      <c r="I8" s="155"/>
      <c r="K8" s="155"/>
    </row>
    <row r="9" spans="2:11" ht="15">
      <c r="B9" s="155"/>
      <c r="C9" s="155"/>
      <c r="D9" s="155"/>
      <c r="E9" s="155"/>
      <c r="F9" s="155"/>
      <c r="G9" s="155"/>
      <c r="H9" s="155"/>
      <c r="I9" s="155"/>
      <c r="K9" s="155"/>
    </row>
    <row r="10" spans="2:11" ht="15">
      <c r="B10" s="155"/>
      <c r="C10" s="155"/>
      <c r="D10" s="155"/>
      <c r="E10" s="155"/>
      <c r="F10" s="155"/>
      <c r="G10" s="155"/>
      <c r="H10" s="155"/>
      <c r="I10" s="155"/>
      <c r="K10" s="155"/>
    </row>
    <row r="11" spans="2:11" ht="15">
      <c r="B11" s="155"/>
      <c r="C11" s="155"/>
      <c r="D11" s="155"/>
      <c r="E11" s="155"/>
      <c r="F11" s="155"/>
      <c r="G11" s="155"/>
      <c r="H11" s="155"/>
      <c r="I11" s="155"/>
      <c r="K11" s="155"/>
    </row>
    <row r="12" spans="2:11" ht="15">
      <c r="B12" s="155"/>
      <c r="C12" s="155"/>
      <c r="D12" s="155"/>
      <c r="E12" s="155"/>
      <c r="F12" s="155"/>
      <c r="G12" s="155"/>
      <c r="H12" s="155"/>
      <c r="I12" s="155"/>
      <c r="K12" s="155"/>
    </row>
    <row r="13" spans="2:11" ht="15">
      <c r="B13" s="155"/>
      <c r="C13" s="155"/>
      <c r="D13" s="155"/>
      <c r="E13" s="155"/>
      <c r="F13" s="155"/>
      <c r="G13" s="155"/>
      <c r="H13" s="155"/>
      <c r="I13" s="155"/>
      <c r="K13" s="155"/>
    </row>
    <row r="14" spans="2:11" ht="15">
      <c r="B14" s="155"/>
      <c r="C14" s="155"/>
      <c r="D14" s="155"/>
      <c r="E14" s="155"/>
      <c r="F14" s="155"/>
      <c r="G14" s="155"/>
      <c r="H14" s="155"/>
      <c r="I14" s="155"/>
      <c r="K14" s="155"/>
    </row>
    <row r="15" spans="2:11" ht="15">
      <c r="B15" s="155"/>
      <c r="C15" s="155"/>
      <c r="D15" s="155"/>
      <c r="E15" s="155"/>
      <c r="F15" s="155"/>
      <c r="G15" s="155"/>
      <c r="H15" s="155"/>
      <c r="I15" s="155"/>
      <c r="K15" s="155"/>
    </row>
    <row r="16" spans="2:11" ht="15">
      <c r="B16" s="155"/>
      <c r="C16" s="155"/>
      <c r="D16" s="155"/>
      <c r="E16" s="155"/>
      <c r="F16" s="155"/>
      <c r="G16" s="155"/>
      <c r="H16" s="155"/>
      <c r="I16" s="155"/>
      <c r="K16" s="155"/>
    </row>
    <row r="17" spans="2:11" ht="15">
      <c r="B17" s="155"/>
      <c r="G17" s="155"/>
      <c r="H17" s="155"/>
      <c r="I17" s="155"/>
      <c r="K17" s="155"/>
    </row>
    <row r="18" spans="2:11" ht="15">
      <c r="B18" s="155"/>
      <c r="F18" s="155"/>
      <c r="G18" s="155"/>
      <c r="H18" s="155"/>
      <c r="I18" s="155"/>
    </row>
    <row r="19" spans="2:11" ht="15">
      <c r="B19" s="155"/>
      <c r="F19" s="155"/>
      <c r="G19" s="155"/>
      <c r="H19" s="155"/>
      <c r="I19" s="155"/>
    </row>
    <row r="20" spans="2:11" ht="15">
      <c r="B20" s="155"/>
      <c r="F20" s="155"/>
      <c r="G20" s="155"/>
      <c r="H20" s="155"/>
      <c r="I20" s="155"/>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2CEF-F801-4612-B8DF-EA67D3A3677C}">
  <dimension ref="B1:F40"/>
  <sheetViews>
    <sheetView zoomScaleNormal="100" workbookViewId="0">
      <selection activeCell="F15" sqref="F15"/>
    </sheetView>
  </sheetViews>
  <sheetFormatPr defaultRowHeight="12.75"/>
  <cols>
    <col min="1" max="1" width="2.5703125" style="30" customWidth="1"/>
    <col min="2" max="2" width="9.42578125" style="30" customWidth="1"/>
    <col min="3" max="3" width="7.28515625" style="30" customWidth="1"/>
    <col min="4" max="4" width="22.5703125" style="30" customWidth="1"/>
    <col min="5" max="5" width="57.28515625" style="30" customWidth="1"/>
    <col min="6" max="6" width="85.28515625" style="30" customWidth="1"/>
    <col min="7" max="16384" width="9.140625" style="30"/>
  </cols>
  <sheetData>
    <row r="1" spans="2:6" ht="69.75" customHeight="1">
      <c r="B1" s="75"/>
      <c r="C1" s="76"/>
      <c r="D1" s="77" t="s">
        <v>27</v>
      </c>
      <c r="E1" s="78" t="s">
        <v>75</v>
      </c>
      <c r="F1" s="79" t="s">
        <v>76</v>
      </c>
    </row>
    <row r="2" spans="2:6" ht="15">
      <c r="B2" s="80"/>
      <c r="C2" s="81"/>
      <c r="D2" s="82"/>
      <c r="E2" s="83"/>
      <c r="F2" s="84"/>
    </row>
    <row r="3" spans="2:6" ht="30.75" thickBot="1">
      <c r="B3" s="85" t="s">
        <v>28</v>
      </c>
      <c r="C3" s="86" t="s">
        <v>29</v>
      </c>
      <c r="D3" s="87" t="s">
        <v>30</v>
      </c>
      <c r="E3" s="87" t="s">
        <v>31</v>
      </c>
      <c r="F3" s="88" t="s">
        <v>32</v>
      </c>
    </row>
    <row r="4" spans="2:6" ht="15" thickTop="1">
      <c r="B4" s="80"/>
      <c r="C4" s="81"/>
      <c r="D4" s="82"/>
      <c r="E4" s="82"/>
      <c r="F4" s="84"/>
    </row>
    <row r="5" spans="2:6" ht="28.5">
      <c r="B5" s="80"/>
      <c r="C5" s="89" t="s">
        <v>63</v>
      </c>
      <c r="D5" s="89" t="s">
        <v>33</v>
      </c>
      <c r="E5" s="89" t="s">
        <v>34</v>
      </c>
      <c r="F5" s="90" t="s">
        <v>65</v>
      </c>
    </row>
    <row r="6" spans="2:6">
      <c r="B6" s="80"/>
      <c r="C6" s="81"/>
      <c r="D6" s="81"/>
      <c r="E6" s="81"/>
      <c r="F6" s="91"/>
    </row>
    <row r="7" spans="2:6" ht="28.5">
      <c r="B7" s="80"/>
      <c r="C7" s="89" t="s">
        <v>77</v>
      </c>
      <c r="D7" s="89" t="s">
        <v>35</v>
      </c>
      <c r="E7" s="89" t="s">
        <v>36</v>
      </c>
      <c r="F7" s="90" t="s">
        <v>66</v>
      </c>
    </row>
    <row r="8" spans="2:6">
      <c r="B8" s="80"/>
      <c r="C8" s="81"/>
      <c r="D8" s="81"/>
      <c r="E8" s="81"/>
      <c r="F8" s="91"/>
    </row>
    <row r="9" spans="2:6" ht="28.5">
      <c r="B9" s="80"/>
      <c r="C9" s="89" t="s">
        <v>78</v>
      </c>
      <c r="D9" s="89" t="s">
        <v>37</v>
      </c>
      <c r="E9" s="89" t="s">
        <v>38</v>
      </c>
      <c r="F9" s="90" t="s">
        <v>79</v>
      </c>
    </row>
    <row r="10" spans="2:6">
      <c r="B10" s="80"/>
      <c r="C10" s="81"/>
      <c r="D10" s="81"/>
      <c r="E10" s="81"/>
      <c r="F10" s="91"/>
    </row>
    <row r="11" spans="2:6" ht="14.25">
      <c r="B11" s="80"/>
      <c r="C11" s="89" t="s">
        <v>80</v>
      </c>
      <c r="D11" s="89" t="s">
        <v>39</v>
      </c>
      <c r="E11" s="89" t="s">
        <v>40</v>
      </c>
      <c r="F11" s="90" t="s">
        <v>81</v>
      </c>
    </row>
    <row r="12" spans="2:6">
      <c r="B12" s="80"/>
      <c r="C12" s="81"/>
      <c r="D12" s="81"/>
      <c r="E12" s="81"/>
      <c r="F12" s="91"/>
    </row>
    <row r="13" spans="2:6" ht="28.5">
      <c r="B13" s="80"/>
      <c r="C13" s="89" t="s">
        <v>82</v>
      </c>
      <c r="D13" s="89" t="s">
        <v>41</v>
      </c>
      <c r="E13" s="89" t="s">
        <v>42</v>
      </c>
      <c r="F13" s="90" t="s">
        <v>67</v>
      </c>
    </row>
    <row r="14" spans="2:6">
      <c r="B14" s="80"/>
      <c r="C14" s="81"/>
      <c r="D14" s="81"/>
      <c r="E14" s="81"/>
      <c r="F14" s="91"/>
    </row>
    <row r="15" spans="2:6" ht="28.5">
      <c r="B15" s="80"/>
      <c r="C15" s="89" t="s">
        <v>83</v>
      </c>
      <c r="D15" s="89" t="s">
        <v>43</v>
      </c>
      <c r="E15" s="89" t="s">
        <v>44</v>
      </c>
      <c r="F15" s="90" t="s">
        <v>84</v>
      </c>
    </row>
    <row r="16" spans="2:6">
      <c r="B16" s="80"/>
      <c r="C16" s="81"/>
      <c r="D16" s="81"/>
      <c r="E16" s="81"/>
      <c r="F16" s="91"/>
    </row>
    <row r="17" spans="2:6" ht="28.5">
      <c r="B17" s="80"/>
      <c r="C17" s="89" t="s">
        <v>85</v>
      </c>
      <c r="D17" s="89" t="s">
        <v>45</v>
      </c>
      <c r="E17" s="89" t="s">
        <v>46</v>
      </c>
      <c r="F17" s="90" t="s">
        <v>86</v>
      </c>
    </row>
    <row r="18" spans="2:6">
      <c r="B18" s="80"/>
      <c r="C18" s="81"/>
      <c r="D18" s="81"/>
      <c r="E18" s="81"/>
      <c r="F18" s="91"/>
    </row>
    <row r="19" spans="2:6" ht="28.5">
      <c r="B19" s="80"/>
      <c r="C19" s="89" t="s">
        <v>87</v>
      </c>
      <c r="D19" s="89" t="s">
        <v>47</v>
      </c>
      <c r="E19" s="89" t="s">
        <v>48</v>
      </c>
      <c r="F19" s="90" t="s">
        <v>88</v>
      </c>
    </row>
    <row r="20" spans="2:6">
      <c r="B20" s="80"/>
      <c r="C20" s="81"/>
      <c r="D20" s="81"/>
      <c r="E20" s="81"/>
      <c r="F20" s="91"/>
    </row>
    <row r="21" spans="2:6" ht="28.5">
      <c r="B21" s="80"/>
      <c r="C21" s="89" t="s">
        <v>89</v>
      </c>
      <c r="D21" s="89" t="s">
        <v>49</v>
      </c>
      <c r="E21" s="89" t="s">
        <v>50</v>
      </c>
      <c r="F21" s="90" t="s">
        <v>90</v>
      </c>
    </row>
    <row r="22" spans="2:6">
      <c r="B22" s="80"/>
      <c r="C22" s="81"/>
      <c r="D22" s="81"/>
      <c r="E22" s="81"/>
      <c r="F22" s="91"/>
    </row>
    <row r="23" spans="2:6" ht="28.5">
      <c r="B23" s="80"/>
      <c r="C23" s="89" t="s">
        <v>91</v>
      </c>
      <c r="D23" s="89" t="s">
        <v>51</v>
      </c>
      <c r="E23" s="89" t="s">
        <v>52</v>
      </c>
      <c r="F23" s="90" t="s">
        <v>92</v>
      </c>
    </row>
    <row r="24" spans="2:6">
      <c r="B24" s="80"/>
      <c r="C24" s="81"/>
      <c r="D24" s="81"/>
      <c r="E24" s="81"/>
      <c r="F24" s="91"/>
    </row>
    <row r="25" spans="2:6" ht="28.5">
      <c r="B25" s="80"/>
      <c r="C25" s="89" t="s">
        <v>93</v>
      </c>
      <c r="D25" s="89" t="s">
        <v>49</v>
      </c>
      <c r="E25" s="89" t="s">
        <v>53</v>
      </c>
      <c r="F25" s="90" t="s">
        <v>94</v>
      </c>
    </row>
    <row r="26" spans="2:6">
      <c r="B26" s="80"/>
      <c r="C26" s="81"/>
      <c r="D26" s="81"/>
      <c r="E26" s="81"/>
      <c r="F26" s="91"/>
    </row>
    <row r="27" spans="2:6" ht="28.5">
      <c r="B27" s="80"/>
      <c r="C27" s="89" t="s">
        <v>95</v>
      </c>
      <c r="D27" s="89" t="s">
        <v>51</v>
      </c>
      <c r="E27" s="89" t="s">
        <v>54</v>
      </c>
      <c r="F27" s="90" t="s">
        <v>96</v>
      </c>
    </row>
    <row r="28" spans="2:6">
      <c r="B28" s="80"/>
      <c r="C28" s="81"/>
      <c r="D28" s="81"/>
      <c r="E28" s="81"/>
      <c r="F28" s="91"/>
    </row>
    <row r="29" spans="2:6" ht="42.75">
      <c r="B29" s="80"/>
      <c r="C29" s="89" t="s">
        <v>97</v>
      </c>
      <c r="D29" s="89" t="s">
        <v>55</v>
      </c>
      <c r="E29" s="89" t="s">
        <v>56</v>
      </c>
      <c r="F29" s="90" t="s">
        <v>98</v>
      </c>
    </row>
    <row r="30" spans="2:6">
      <c r="B30" s="80"/>
      <c r="C30" s="81"/>
      <c r="D30" s="81"/>
      <c r="E30" s="81"/>
      <c r="F30" s="91"/>
    </row>
    <row r="31" spans="2:6" ht="43.5" customHeight="1">
      <c r="B31" s="80"/>
      <c r="C31" s="89" t="s">
        <v>99</v>
      </c>
      <c r="D31" s="89" t="s">
        <v>55</v>
      </c>
      <c r="E31" s="89" t="s">
        <v>100</v>
      </c>
      <c r="F31" s="91" t="s">
        <v>101</v>
      </c>
    </row>
    <row r="32" spans="2:6">
      <c r="B32" s="80"/>
      <c r="C32" s="81"/>
      <c r="D32" s="81"/>
      <c r="E32" s="81"/>
      <c r="F32" s="91"/>
    </row>
    <row r="33" spans="2:6" ht="42.75">
      <c r="B33" s="80"/>
      <c r="C33" s="89" t="s">
        <v>102</v>
      </c>
      <c r="D33" s="89" t="s">
        <v>57</v>
      </c>
      <c r="E33" s="89" t="s">
        <v>62</v>
      </c>
      <c r="F33" s="90" t="s">
        <v>103</v>
      </c>
    </row>
    <row r="34" spans="2:6">
      <c r="B34" s="80"/>
      <c r="C34" s="81"/>
      <c r="D34" s="81"/>
      <c r="E34" s="81"/>
      <c r="F34" s="91"/>
    </row>
    <row r="35" spans="2:6" ht="45" customHeight="1">
      <c r="B35" s="80"/>
      <c r="C35" s="89" t="s">
        <v>104</v>
      </c>
      <c r="D35" s="89" t="s">
        <v>58</v>
      </c>
      <c r="E35" s="89" t="s">
        <v>59</v>
      </c>
      <c r="F35" s="90" t="s">
        <v>105</v>
      </c>
    </row>
    <row r="36" spans="2:6">
      <c r="B36" s="80"/>
      <c r="C36" s="81"/>
      <c r="D36" s="81"/>
      <c r="E36" s="81"/>
      <c r="F36" s="91"/>
    </row>
    <row r="37" spans="2:6" ht="47.25" customHeight="1">
      <c r="B37" s="80"/>
      <c r="C37" s="89" t="s">
        <v>106</v>
      </c>
      <c r="D37" s="89" t="s">
        <v>57</v>
      </c>
      <c r="E37" s="89" t="s">
        <v>60</v>
      </c>
      <c r="F37" s="90" t="s">
        <v>107</v>
      </c>
    </row>
    <row r="38" spans="2:6">
      <c r="B38" s="80"/>
      <c r="C38" s="81"/>
      <c r="D38" s="81"/>
      <c r="E38" s="81"/>
      <c r="F38" s="91"/>
    </row>
    <row r="39" spans="2:6" ht="42.75">
      <c r="B39" s="80"/>
      <c r="C39" s="89" t="s">
        <v>108</v>
      </c>
      <c r="D39" s="89" t="s">
        <v>4</v>
      </c>
      <c r="E39" s="89" t="s">
        <v>61</v>
      </c>
      <c r="F39" s="90" t="s">
        <v>109</v>
      </c>
    </row>
    <row r="40" spans="2:6" ht="13.5" thickBot="1">
      <c r="B40" s="92"/>
      <c r="C40" s="93"/>
      <c r="D40" s="93"/>
      <c r="E40" s="93"/>
      <c r="F40" s="94"/>
    </row>
  </sheetData>
  <sheetProtection password="CC17"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65BF354A764F498BBCEB840523FC28" ma:contentTypeVersion="23" ma:contentTypeDescription="Create a new document." ma:contentTypeScope="" ma:versionID="978ca5c18b957469e9212185ccad06e1">
  <xsd:schema xmlns:xsd="http://www.w3.org/2001/XMLSchema" xmlns:xs="http://www.w3.org/2001/XMLSchema" xmlns:p="http://schemas.microsoft.com/office/2006/metadata/properties" xmlns:ns2="f83f4437-499e-4a75-9c9b-164fd938e132" xmlns:ns3="1dc5f9eb-0c87-470f-a92e-485f8dfc0313" targetNamespace="http://schemas.microsoft.com/office/2006/metadata/properties" ma:root="true" ma:fieldsID="19edf8180306f6eef8cf2a83206970fb" ns2:_="" ns3:_="">
    <xsd:import namespace="f83f4437-499e-4a75-9c9b-164fd938e132"/>
    <xsd:import namespace="1dc5f9eb-0c87-470f-a92e-485f8dfc0313"/>
    <xsd:element name="properties">
      <xsd:complexType>
        <xsd:sequence>
          <xsd:element name="documentManagement">
            <xsd:complexType>
              <xsd:all>
                <xsd:element ref="ns2:MediaServiceMetadata" minOccurs="0"/>
                <xsd:element ref="ns2:MediaServiceFastMetadata" minOccurs="0"/>
                <xsd:element ref="ns2:ProductCategory" minOccurs="0"/>
                <xsd:element ref="ns2:h162c42e7e8b48a0aebafabbd0b4d9d8" minOccurs="0"/>
                <xsd:element ref="ns3:TaxCatchAll" minOccurs="0"/>
                <xsd:element ref="ns2:MediaServiceDateTaken"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OCR"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4437-499e-4a75-9c9b-164fd938e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ProductCategory" ma:index="10" nillable="true" ma:displayName="Product Category" ma:default="Multi-category" ma:description="Product category per F&amp;B website navigation" ma:format="Dropdown" ma:internalName="ProductCategory">
      <xsd:simpleType>
        <xsd:restriction base="dms:Choice">
          <xsd:enumeration value="Allergens"/>
          <xsd:enumeration value="ATP Monitoring"/>
          <xsd:enumeration value="Enzymes &amp; Efficiency Tests"/>
          <xsd:enumeration value="Indicator Organisms"/>
          <xsd:enumeration value="Microbial Screening"/>
          <xsd:enumeration value="Mycotoxins"/>
          <xsd:enumeration value="Pathogen Detection"/>
          <xsd:enumeration value="Sample Collection"/>
          <xsd:enumeration value="Multi-category"/>
        </xsd:restriction>
      </xsd:simpleType>
    </xsd:element>
    <xsd:element name="h162c42e7e8b48a0aebafabbd0b4d9d8" ma:index="12" nillable="true" ma:taxonomy="true" ma:internalName="h162c42e7e8b48a0aebafabbd0b4d9d8" ma:taxonomyFieldName="Tags" ma:displayName="Tags" ma:default="" ma:fieldId="{1162c42e-7e8b-48a0-aeba-fabbd0b4d9d8}" ma:taxonomyMulti="true" ma:sspId="61a72e9b-81a3-48eb-af7c-f247de5c948d" ma:termSetId="18843827-0de4-4578-b237-1765c0d8ea3b" ma:anchorId="00000000-0000-0000-0000-000000000000" ma:open="true" ma:isKeyword="false">
      <xsd:complexType>
        <xsd:sequence>
          <xsd:element ref="pc:Terms" minOccurs="0" maxOccurs="1"/>
        </xsd:sequence>
      </xsd:complex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1a72e9b-81a3-48eb-af7c-f247de5c94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Location" ma:index="27" nillable="true" ma:displayName="Location" ma:indexed="true" ma:internalName="MediaServiceLocation" ma:readOnly="true">
      <xsd:simpleType>
        <xsd:restriction base="dms:Text"/>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dc5f9eb-0c87-470f-a92e-485f8dfc0313"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d165da8-dac0-4987-8552-3388fabcda5e}" ma:internalName="TaxCatchAll" ma:showField="CatchAllData" ma:web="1dc5f9eb-0c87-470f-a92e-485f8dfc0313">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dc5f9eb-0c87-470f-a92e-485f8dfc0313" xsi:nil="true"/>
    <h162c42e7e8b48a0aebafabbd0b4d9d8 xmlns="f83f4437-499e-4a75-9c9b-164fd938e132">
      <Terms xmlns="http://schemas.microsoft.com/office/infopath/2007/PartnerControls"/>
    </h162c42e7e8b48a0aebafabbd0b4d9d8>
    <lcf76f155ced4ddcb4097134ff3c332f xmlns="f83f4437-499e-4a75-9c9b-164fd938e132">
      <Terms xmlns="http://schemas.microsoft.com/office/infopath/2007/PartnerControls"/>
    </lcf76f155ced4ddcb4097134ff3c332f>
    <ProductCategory xmlns="f83f4437-499e-4a75-9c9b-164fd938e132">Multi-category</ProductCategory>
  </documentManagement>
</p:properties>
</file>

<file path=customXml/itemProps1.xml><?xml version="1.0" encoding="utf-8"?>
<ds:datastoreItem xmlns:ds="http://schemas.openxmlformats.org/officeDocument/2006/customXml" ds:itemID="{DB88F5AA-23B8-437D-AAD4-7C8D993A84A2}"/>
</file>

<file path=customXml/itemProps2.xml><?xml version="1.0" encoding="utf-8"?>
<ds:datastoreItem xmlns:ds="http://schemas.openxmlformats.org/officeDocument/2006/customXml" ds:itemID="{62F57B4C-E2F2-4EC7-840A-58638D5C56FC}"/>
</file>

<file path=customXml/itemProps3.xml><?xml version="1.0" encoding="utf-8"?>
<ds:datastoreItem xmlns:ds="http://schemas.openxmlformats.org/officeDocument/2006/customXml" ds:itemID="{139AD1E8-4E1F-4EF9-B44A-47B13688DB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Quantification</vt:lpstr>
      <vt:lpstr>Instrument Data</vt:lpstr>
      <vt:lpstr>Formula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Christine Hilbert</cp:lastModifiedBy>
  <cp:lastPrinted>2018-07-17T14:19:49Z</cp:lastPrinted>
  <dcterms:created xsi:type="dcterms:W3CDTF">2012-05-04T09:12:31Z</dcterms:created>
  <dcterms:modified xsi:type="dcterms:W3CDTF">2026-05-08T14:32:57Z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0x0101005B65BF354A764F498BBCEB840523FC28</vt:lpwstr>
  </property>
</Properties>
</file>